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8"/>
  <workbookPr/>
  <mc:AlternateContent xmlns:mc="http://schemas.openxmlformats.org/markup-compatibility/2006">
    <mc:Choice Requires="x15">
      <x15ac:absPath xmlns:x15ac="http://schemas.microsoft.com/office/spreadsheetml/2010/11/ac" url="C:\Users\mdupontcan\Desktop\"/>
    </mc:Choice>
  </mc:AlternateContent>
  <xr:revisionPtr revIDLastSave="0" documentId="8_{99652BEA-2705-48E9-88C5-7FDD9F49658F}" xr6:coauthVersionLast="36" xr6:coauthVersionMax="36" xr10:uidLastSave="{00000000-0000-0000-0000-000000000000}"/>
  <bookViews>
    <workbookView xWindow="0" yWindow="0" windowWidth="28800" windowHeight="12075" firstSheet="1" activeTab="1" xr2:uid="{00000000-000D-0000-FFFF-FFFF00000000}"/>
  </bookViews>
  <sheets>
    <sheet name="1. NOTE" sheetId="1" r:id="rId1"/>
    <sheet name="2. IDENTIFICATION FORMATION" sheetId="2" r:id="rId2"/>
    <sheet name="3. PRESENTATION FORMATION" sheetId="3" r:id="rId3"/>
    <sheet name="4. EQUIPE PEDAGOGIQUE" sheetId="4" r:id="rId4"/>
    <sheet name="5. SELECTION" sheetId="5" r:id="rId5"/>
    <sheet name="6. SOUTENABILITE" sheetId="6" r:id="rId6"/>
    <sheet name="Données" sheetId="7" state="hidden" r:id="rId7"/>
  </sheets>
  <externalReferences>
    <externalReference r:id="rId8"/>
  </externalReferences>
  <calcPr calcId="191029"/>
</workbook>
</file>

<file path=xl/calcChain.xml><?xml version="1.0" encoding="utf-8"?>
<calcChain xmlns="http://schemas.openxmlformats.org/spreadsheetml/2006/main">
  <c r="E11" i="4" l="1"/>
  <c r="J12" i="4"/>
  <c r="B26" i="6"/>
  <c r="D28" i="6"/>
  <c r="D27" i="6"/>
  <c r="D26" i="6" l="1"/>
  <c r="D42" i="6"/>
  <c r="D41" i="6"/>
  <c r="D40" i="6"/>
  <c r="D39" i="6"/>
  <c r="D37" i="6"/>
  <c r="D36" i="6"/>
  <c r="D35" i="6"/>
  <c r="D33" i="6" s="1"/>
  <c r="D34" i="6"/>
  <c r="D32" i="6"/>
  <c r="D31" i="6"/>
  <c r="D29" i="6" s="1"/>
  <c r="D30" i="6"/>
  <c r="E24" i="6"/>
  <c r="C21" i="6"/>
  <c r="C20" i="6"/>
  <c r="C19" i="6"/>
  <c r="C18" i="6"/>
  <c r="C17" i="6"/>
  <c r="B5" i="6"/>
  <c r="D38" i="6" l="1"/>
  <c r="C24" i="6"/>
  <c r="C44" i="6" s="1"/>
  <c r="C45" i="6"/>
  <c r="C46" i="6" l="1"/>
  <c r="D46" i="6"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A27" authorId="0" shapeId="0" xr:uid="{00000000-0006-0000-0500-000001000000}">
      <text>
        <r>
          <rPr>
            <sz val="11"/>
            <color theme="1"/>
            <rFont val="Arial"/>
            <family val="2"/>
          </rPr>
          <t>Auteur:
"permanent": comprend les enseignants, E.C et autres personnels titulaires ou contractuels de l'établissement (BIATTS…).</t>
        </r>
      </text>
    </comment>
    <comment ref="A28" authorId="0" shapeId="0" xr:uid="{00000000-0006-0000-0500-000002000000}">
      <text>
        <r>
          <rPr>
            <sz val="11"/>
            <color theme="1"/>
            <rFont val="Arial"/>
            <family val="2"/>
          </rPr>
          <t>Auteur:
personnel extérieur à l'établissement (inclus les professionnels qui interviennent dans les formations)</t>
        </r>
      </text>
    </comment>
    <comment ref="A34" authorId="0" shapeId="0" xr:uid="{00000000-0006-0000-0500-000003000000}">
      <text>
        <r>
          <rPr>
            <sz val="11"/>
            <color theme="1"/>
            <rFont val="Arial"/>
            <family val="2"/>
          </rPr>
          <t xml:space="preserve">Auteur:
Personnel intervenant dans : le démarchage, les relations industrielles. Cela peut inclure selon l'organisation,  la préparation de contrats avec les organismes ou partenaires extérieurs </t>
        </r>
      </text>
    </comment>
    <comment ref="A35" authorId="0" shapeId="0" xr:uid="{00000000-0006-0000-0500-000004000000}">
      <text>
        <r>
          <rPr>
            <sz val="11"/>
            <color theme="1"/>
            <rFont val="Arial"/>
            <family val="2"/>
          </rPr>
          <t>Auteur:
Personnel intervenant dans le suivi (absences, justification auprès des partenaires et plus généralement dans le traitement des dossiers spécifiques FOCO et un peu VAE. Cela peut inclure selon l'organisation,  la préparation de contrats avec les organismes ou partenaires extérieurs</t>
        </r>
      </text>
    </comment>
    <comment ref="A36" authorId="0" shapeId="0" xr:uid="{00000000-0006-0000-0500-000005000000}">
      <text>
        <r>
          <rPr>
            <sz val="11"/>
            <color theme="1"/>
            <rFont val="Arial"/>
            <family val="2"/>
          </rPr>
          <t>Auteur:
Personnel concerné: le secrétariat pédagogique, le personnel technique et la scolarité qui emploie pour les inscriptions des alternants du personnel vacataire</t>
        </r>
      </text>
    </comment>
    <comment ref="A37" authorId="0" shapeId="0" xr:uid="{00000000-0006-0000-0500-000006000000}">
      <text>
        <r>
          <rPr>
            <sz val="11"/>
            <color theme="1"/>
            <rFont val="Arial"/>
            <family val="2"/>
          </rPr>
          <t>Auteur:
Le personnel de cette "ligne" doit être déjà incluse dans les trois lignes précédentes et elle est donc déjà comptabilisée dans le total.</t>
        </r>
      </text>
    </comment>
    <comment ref="A39" authorId="0" shapeId="0" xr:uid="{00000000-0006-0000-0500-000007000000}">
      <text>
        <r>
          <rPr>
            <sz val="11"/>
            <color rgb="FF000000"/>
            <rFont val="Arial"/>
            <family val="2"/>
          </rPr>
          <t xml:space="preserve">Auteur:
</t>
        </r>
        <r>
          <rPr>
            <sz val="11"/>
            <color rgb="FF000000"/>
            <rFont val="Arial"/>
            <family val="2"/>
          </rPr>
          <t>Achat de TBI, video projecteur, bureau, chaises…</t>
        </r>
      </text>
    </comment>
    <comment ref="A40" authorId="0" shapeId="0" xr:uid="{00000000-0006-0000-0500-000008000000}">
      <text>
        <r>
          <rPr>
            <sz val="11"/>
            <color rgb="FF000000"/>
            <rFont val="Arial"/>
            <family val="2"/>
          </rPr>
          <t xml:space="preserve">Auteur:
</t>
        </r>
        <r>
          <rPr>
            <sz val="11"/>
            <color rgb="FF000000"/>
            <rFont val="Arial"/>
            <family val="2"/>
          </rPr>
          <t>Concerne :Mission d'enseignants, formations d’enseignants, venue d’un vacataire de renom, etc.</t>
        </r>
      </text>
    </comment>
    <comment ref="A41" authorId="0" shapeId="0" xr:uid="{00000000-0006-0000-0500-000009000000}">
      <text>
        <r>
          <rPr>
            <sz val="11"/>
            <color rgb="FF000000"/>
            <rFont val="Arial"/>
            <family val="2"/>
          </rPr>
          <t xml:space="preserve">Auteur:
</t>
        </r>
        <r>
          <rPr>
            <sz val="11"/>
            <color rgb="FF000000"/>
            <rFont val="Arial"/>
            <family val="2"/>
          </rPr>
          <t>organisation de journées ou évènements pour les industriels, soutenances, remise de diplôme, etc.</t>
        </r>
      </text>
    </comment>
    <comment ref="A42" authorId="0" shapeId="0" xr:uid="{00000000-0006-0000-0500-00000A000000}">
      <text>
        <r>
          <rPr>
            <sz val="11"/>
            <color rgb="FF000000"/>
            <rFont val="Arial"/>
            <family val="2"/>
          </rPr>
          <t xml:space="preserve">Auteur:
</t>
        </r>
        <r>
          <rPr>
            <sz val="11"/>
            <color rgb="FF000000"/>
            <rFont val="Arial"/>
            <family val="2"/>
          </rPr>
          <t>pédagogie innovante, etc.</t>
        </r>
      </text>
    </comment>
  </commentList>
</comments>
</file>

<file path=xl/sharedStrings.xml><?xml version="1.0" encoding="utf-8"?>
<sst xmlns="http://schemas.openxmlformats.org/spreadsheetml/2006/main" count="353" uniqueCount="303">
  <si>
    <t>IDENTIFICATION DE LA FORMATION</t>
  </si>
  <si>
    <t>Objet de la demande :</t>
  </si>
  <si>
    <t>Intitulé du diplôme :</t>
  </si>
  <si>
    <t>Composante :</t>
  </si>
  <si>
    <t>UCA IDEX</t>
  </si>
  <si>
    <t>Champ disciplinaire :</t>
  </si>
  <si>
    <t>Inter-champ</t>
  </si>
  <si>
    <t>Précisez les champs :</t>
  </si>
  <si>
    <t>Secteur disciplinaire :</t>
  </si>
  <si>
    <t>39 - SCIENCES DE GESTION</t>
  </si>
  <si>
    <t>L - M - D</t>
  </si>
  <si>
    <t>Cycle du DU (1er cycle, 2ème cycle, 3ème cycle) :</t>
  </si>
  <si>
    <t>Autre (précisez)</t>
  </si>
  <si>
    <t>Niveau d'entrée minimal (bac, bac+1, bac+2 …) :</t>
  </si>
  <si>
    <t>Bac/Niveau bac</t>
  </si>
  <si>
    <t>Niveau estimé de sortie  bac, bac+1, bac+2 ...) :</t>
  </si>
  <si>
    <t>Durée de la formation (1 an, 2 ans, 3 ans ,,,) :</t>
  </si>
  <si>
    <t>&gt; 3 ans</t>
  </si>
  <si>
    <t>Coordonnées du responsable de la formation</t>
  </si>
  <si>
    <t>Rani Jeanne DANG, Université Côte d’Azur, Graduate School of Economics and Management  Campus St Jean d’Angély, 5 rue du 22éme BCA  06300 Nice</t>
  </si>
  <si>
    <t>Nom :</t>
  </si>
  <si>
    <t>Dang</t>
  </si>
  <si>
    <t>Prénom :</t>
  </si>
  <si>
    <t>Rani</t>
  </si>
  <si>
    <t>Grade :</t>
  </si>
  <si>
    <t>Maître de conférences</t>
  </si>
  <si>
    <t>Courriel :</t>
  </si>
  <si>
    <t>rani.dang@univ-cotedazur.fr</t>
  </si>
  <si>
    <t>Accessible à distance :</t>
  </si>
  <si>
    <t>OUI - Partiellement</t>
  </si>
  <si>
    <t>Stage ou Projet</t>
  </si>
  <si>
    <t>Oui</t>
  </si>
  <si>
    <t>Durée:</t>
  </si>
  <si>
    <t>SUIVI ADMINISTRATIF</t>
  </si>
  <si>
    <t>Avis du conseil de composante :</t>
  </si>
  <si>
    <t>En date du :</t>
  </si>
  <si>
    <t>Vu par le responsable de la scolarité :</t>
  </si>
  <si>
    <t>Vu par le SPOF en date du :</t>
  </si>
  <si>
    <t>Avis du conseil académique :</t>
  </si>
  <si>
    <t>Favorable</t>
  </si>
  <si>
    <t xml:space="preserve">Avis du conseil d'administration : </t>
  </si>
  <si>
    <t>Défavorable</t>
  </si>
  <si>
    <t>Ne rien écrire dans les zones grisées</t>
  </si>
  <si>
    <t>PRESENTATION DE LA FORMATION</t>
  </si>
  <si>
    <t>3.1. Objectifs de la formation</t>
  </si>
  <si>
    <r>
      <t xml:space="preserve">Indiquez :
 - les objectifs spécifiques de la formation
- les connaissances et compétences attendues des étudiants à l’issue de la formation (sous forme d’une fiche RNCP pour les formations souhaitant bénéficier des fonds de la formation professionnelle et continue).
</t>
    </r>
    <r>
      <rPr>
        <i/>
        <sz val="11"/>
        <rFont val="Calibri"/>
        <family val="2"/>
      </rPr>
      <t>- Lien avec les axes stratégiques Recherche, le cas échéant.</t>
    </r>
  </si>
  <si>
    <t>3.2. Compétences attendues</t>
  </si>
  <si>
    <t>Indiquez :
 - les objectifs spécifiques de la formation
- les compétences attendues des étudiants à l’issue de la formation (sous forme d’une fiche RNCP pour les formations souhaitant bénéficier des fonds de la formation professionnelle et continue)</t>
  </si>
  <si>
    <t>3.3. Organisation pédagogique</t>
  </si>
  <si>
    <t>• Commentaires explicitant la cohérence des contenus, l’articulation des unités d’enseignements et le choix de l’équipe pédagogique au regard des objectifs.
• La maquette des enseignements ainsi que la liste des intervenants seront fournis dans l'annexe "Fiche Maquette" et l'onglet 4</t>
  </si>
  <si>
    <r>
      <t xml:space="preserve">◦ Les modalités d’enseignement mises en place : formation en présentiel, à distance, hybride.
◦ Les rythmes de formation (alternance, séquences de cours groupés, cours du soir, séance de regroupement…)
◦ L’adaptation à un public spécifique
</t>
    </r>
    <r>
      <rPr>
        <i/>
        <strike/>
        <sz val="11"/>
        <color rgb="FFFF0000"/>
        <rFont val="Calibri"/>
        <family val="2"/>
      </rPr>
      <t xml:space="preserve">
</t>
    </r>
  </si>
  <si>
    <t>3.5. Positionnement dans l'environnement</t>
  </si>
  <si>
    <t>• Le positionnement et la valeur ajoutée de la formation au sein de l'établissement dans un ou plusieurs champs
• La liste des formations de niveau équivalent, proches thématiquement, dans l’environnement régional (et dans certains cas dans l’environnement national ou international) en indiquant comment s’organise, s’il y a lieu, la coopération de ces formations dans un souci de lisibilité de la carte territoriale des formations.</t>
  </si>
  <si>
    <t>3.6. Public visé et effectifs attendus</t>
  </si>
  <si>
    <t>3.7. Liens avec le monde socio-économique :</t>
  </si>
  <si>
    <r>
      <t>• Préciser les partenariats  participant à la mise en place de la formation et leurs modalités.</t>
    </r>
    <r>
      <rPr>
        <i/>
        <sz val="11"/>
        <rFont val="Calibri"/>
        <family val="2"/>
      </rPr>
      <t xml:space="preserve">
</t>
    </r>
  </si>
  <si>
    <t>3.8. Suivi de formation</t>
  </si>
  <si>
    <t>ENSEIGNANTS</t>
  </si>
  <si>
    <t>INTERVENANTS PROFESSIONNELS</t>
  </si>
  <si>
    <t>(y compris d’autres établissements d’enseignement supérieur)</t>
  </si>
  <si>
    <t>Nom et profession</t>
  </si>
  <si>
    <t>Organisme de rattachement</t>
  </si>
  <si>
    <t>Coordonnées (y compris courriel)</t>
  </si>
  <si>
    <t>Volume horaire assuré</t>
  </si>
  <si>
    <t>Apports au regard des objectifs de la formation</t>
  </si>
  <si>
    <t>Nom et statut</t>
  </si>
  <si>
    <t>Établissement de rattachement</t>
  </si>
  <si>
    <t>robert@deeptechfounders.com</t>
  </si>
  <si>
    <t>FICHE DE SELECTION</t>
  </si>
  <si>
    <t>Date d'ouverture de la campagne :</t>
  </si>
  <si>
    <t>Date de fermeture de la campagne :</t>
  </si>
  <si>
    <t>Date prévsionnelle de la commission de sélection :</t>
  </si>
  <si>
    <t>Capacité d'accueil :</t>
  </si>
  <si>
    <t>PIECES CONSTITUTIVES DU DOSSIER</t>
  </si>
  <si>
    <t>CRITERES D'APPRECIATION</t>
  </si>
  <si>
    <t>Relevé de notes du baccalauréat :</t>
  </si>
  <si>
    <t>Non</t>
  </si>
  <si>
    <t>Matières examinées :</t>
  </si>
  <si>
    <t>Relevé de notes des études supérieures :</t>
  </si>
  <si>
    <t>Lettre de motivation et descriptif du projet professionnel :</t>
  </si>
  <si>
    <t>Cohérence entre le diplôme envisagé et le descriptif du projet professionnel. Qualité rédactionnelle (orthographe, défaut de structure ou de syntaxe). Cohérence de la réflexion (développement de l’argumentaire).</t>
  </si>
  <si>
    <t>Curriculum Vitae détaillé :</t>
  </si>
  <si>
    <t>Elément de synthèse permettant de découvrir les compétences utiles acquises dans le cadre d’expériences précédentes et de cerner des éléments de personnalité du candidat.</t>
  </si>
  <si>
    <t>Lettres de recommandation :</t>
  </si>
  <si>
    <t>Facultatif</t>
  </si>
  <si>
    <t>Ne rentre pas dans les critères de sélection mais permet d’apporter un soutien à la candidature.</t>
  </si>
  <si>
    <t>Niveau de langue en français pour les candidats titulaires d'un diplôme étranger :</t>
  </si>
  <si>
    <t xml:space="preserve">Niveau CECRL attendu : </t>
  </si>
  <si>
    <t>C2</t>
  </si>
  <si>
    <t>Niveau de langue en anglais :</t>
  </si>
  <si>
    <t>Niveau CECRL attendu :</t>
  </si>
  <si>
    <t>B2</t>
  </si>
  <si>
    <t>Productions personnelles (dossier, bibliographie, mémoire, etc.)</t>
  </si>
  <si>
    <t>Elément permettant d’évaluer la pertinence des travaux effectués au regard du diplôme souhaité.</t>
  </si>
  <si>
    <t>Justificatifs d'expérience professionnelle :</t>
  </si>
  <si>
    <t>Elément permettant d’apprécier l’adaptation du profil aux exigences du diplôme souhaité.</t>
  </si>
  <si>
    <t>Document attestant d'une compétence complémentaire :</t>
  </si>
  <si>
    <t>Préciser les critères :</t>
  </si>
  <si>
    <t>Autre document (précisez):</t>
  </si>
  <si>
    <t>Entretien Oral :</t>
  </si>
  <si>
    <t>FICHE DE SOUTENABILITE</t>
  </si>
  <si>
    <t>Les cases en jaune sont à renseigner pour le calcul de la soutenabilité</t>
  </si>
  <si>
    <t>Champ :</t>
  </si>
  <si>
    <t>Niveau de sortie (L, M, D, Autre) :</t>
  </si>
  <si>
    <t>Détermination des droits d'inscription</t>
  </si>
  <si>
    <t>Droits systématiques :</t>
  </si>
  <si>
    <t>Ne rentrent pas dans le calcul d'autofinancement de la formation</t>
  </si>
  <si>
    <t>Droit d'inscription n°1 (DI 1):</t>
  </si>
  <si>
    <t>Précisez pour quels types d'apprenants cela s'applique :</t>
  </si>
  <si>
    <t>Droit d'inscription n°2 (DI 2):</t>
  </si>
  <si>
    <t>Droit d'inscription n°3 (DI 3):</t>
  </si>
  <si>
    <t>Droit d'inscription n°4 (DI 4):</t>
  </si>
  <si>
    <t>Droit d'inscription n°5 (DI 5):</t>
  </si>
  <si>
    <t>Droit contrat d'apprentissage :</t>
  </si>
  <si>
    <t>Droit formation continue :</t>
  </si>
  <si>
    <t>Equilibre financier</t>
  </si>
  <si>
    <t>Nombre d'apprenants</t>
  </si>
  <si>
    <t>Recettes DI</t>
  </si>
  <si>
    <t>Autres recettes</t>
  </si>
  <si>
    <t>Nb d'apprenants DI 1:</t>
  </si>
  <si>
    <t>Subventions:</t>
  </si>
  <si>
    <t>Précisez les sources :</t>
  </si>
  <si>
    <t>Nb d'apprenants DI 2:</t>
  </si>
  <si>
    <t>Conventions :</t>
  </si>
  <si>
    <t>Préciser les sources :</t>
  </si>
  <si>
    <t>Nb d'apprenants DI 3:</t>
  </si>
  <si>
    <t>Taxe d'apprentissage :</t>
  </si>
  <si>
    <t>Nb d'apprenants DI 4:</t>
  </si>
  <si>
    <t>Autres :</t>
  </si>
  <si>
    <t>Nb d'apprenants DI 5:</t>
  </si>
  <si>
    <t>Nb d'apprenants contrat d'apprentissage :</t>
  </si>
  <si>
    <t>Nb d'apprenants formation continue :</t>
  </si>
  <si>
    <t>TOTAL RECETTES DI:</t>
  </si>
  <si>
    <t>TOTAL RECETTES AUTRES:</t>
  </si>
  <si>
    <t>Dépenses</t>
  </si>
  <si>
    <t>Nombre d'HEQTD</t>
  </si>
  <si>
    <t>% non mutualisés</t>
  </si>
  <si>
    <t>Coût affecté</t>
  </si>
  <si>
    <t>Coût des heures de formation</t>
  </si>
  <si>
    <t>H. assurées par des permanents</t>
  </si>
  <si>
    <t xml:space="preserve">H. asurées par des vacataires </t>
  </si>
  <si>
    <t>Encadrement et coordination</t>
  </si>
  <si>
    <t>% pour la formation</t>
  </si>
  <si>
    <t>Suivis des projets tuteurés et/ou des stages et alternants</t>
  </si>
  <si>
    <t>Autres frais de coordination</t>
  </si>
  <si>
    <t>PRP/PCA (personnel permanent)</t>
  </si>
  <si>
    <t>Coût personnel en soutien</t>
  </si>
  <si>
    <t>Nombre d'ETP</t>
  </si>
  <si>
    <t>Recherche et mise en œuvre de R. P.</t>
  </si>
  <si>
    <t xml:space="preserve">Suivi et gestion spécifique des étudiants </t>
  </si>
  <si>
    <t>Participation à la gestion de la formation</t>
  </si>
  <si>
    <r>
      <rPr>
        <b/>
        <i/>
        <sz val="11"/>
        <color theme="1"/>
        <rFont val="Calibri"/>
        <family val="2"/>
      </rPr>
      <t>dont</t>
    </r>
    <r>
      <rPr>
        <i/>
        <sz val="11"/>
        <color theme="1"/>
        <rFont val="Calibri"/>
        <family val="2"/>
      </rPr>
      <t xml:space="preserve"> personnel payé en central/org. Extér.</t>
    </r>
  </si>
  <si>
    <t>Coût de fonctionnement spécifique</t>
  </si>
  <si>
    <t>Montant</t>
  </si>
  <si>
    <t>Fournitures spécifiques diverses</t>
  </si>
  <si>
    <t>Frais de réception</t>
  </si>
  <si>
    <t>Autres prestations</t>
  </si>
  <si>
    <t>Recettes :</t>
  </si>
  <si>
    <t>Dépenses :</t>
  </si>
  <si>
    <t>Equilibre :</t>
  </si>
  <si>
    <t>Cycle</t>
  </si>
  <si>
    <t>Composante</t>
  </si>
  <si>
    <t>Niveau</t>
  </si>
  <si>
    <t>Secteur disciplinaire</t>
  </si>
  <si>
    <t>Nature</t>
  </si>
  <si>
    <t>Objet demande</t>
  </si>
  <si>
    <t>Durée formation</t>
  </si>
  <si>
    <t>FOAD</t>
  </si>
  <si>
    <t>Session</t>
  </si>
  <si>
    <t>Licence</t>
  </si>
  <si>
    <t>Obligatoire</t>
  </si>
  <si>
    <t>EUR CREATES</t>
  </si>
  <si>
    <t>BSS</t>
  </si>
  <si>
    <t>01 - MATHÉMATIQUES</t>
  </si>
  <si>
    <t>UE</t>
  </si>
  <si>
    <t>Création</t>
  </si>
  <si>
    <t>&lt; 6 mois</t>
  </si>
  <si>
    <t>NON</t>
  </si>
  <si>
    <t>session unique</t>
  </si>
  <si>
    <t>Master</t>
  </si>
  <si>
    <t>EUR DS4H</t>
  </si>
  <si>
    <t>DSPEG</t>
  </si>
  <si>
    <t>Bac+1</t>
  </si>
  <si>
    <t>02 - PHYSIQUE</t>
  </si>
  <si>
    <t>MODULE</t>
  </si>
  <si>
    <t>Modification</t>
  </si>
  <si>
    <t>&lt; 1 an</t>
  </si>
  <si>
    <t>2 sessions</t>
  </si>
  <si>
    <t>Doctorat</t>
  </si>
  <si>
    <t>EUR ELMI</t>
  </si>
  <si>
    <t>EEF</t>
  </si>
  <si>
    <t>Bac+2</t>
  </si>
  <si>
    <t>03 - CHIMIE</t>
  </si>
  <si>
    <t>ECUE</t>
  </si>
  <si>
    <t>Renouvellement</t>
  </si>
  <si>
    <t>1 an</t>
  </si>
  <si>
    <t>OUI - Entièrement</t>
  </si>
  <si>
    <t>EUR HEALTHY</t>
  </si>
  <si>
    <t>LLAC</t>
  </si>
  <si>
    <t>Bac+3</t>
  </si>
  <si>
    <t>04 - MATHÉMATIQUES APPLIQUÉES AUX SCIENCES SOCIALES (MASS)</t>
  </si>
  <si>
    <t>UF</t>
  </si>
  <si>
    <t>2 ans</t>
  </si>
  <si>
    <t>EUR LEX@Société</t>
  </si>
  <si>
    <t>SHS</t>
  </si>
  <si>
    <t>Bac+4</t>
  </si>
  <si>
    <t>05 - SCIENCES DE L'UNIVERS, DE LA TERRE, DE L'ESPACE</t>
  </si>
  <si>
    <t>3 ans</t>
  </si>
  <si>
    <t>EUR LIFE</t>
  </si>
  <si>
    <t>SITE</t>
  </si>
  <si>
    <t>Bac+5</t>
  </si>
  <si>
    <t>06 - SCIENCES DE LA VIE, BIOLOGIE, SANTÉ</t>
  </si>
  <si>
    <t>EUR ODYSSEE</t>
  </si>
  <si>
    <t>Bac+6 et plus</t>
  </si>
  <si>
    <t>07 - MÉDECINE</t>
  </si>
  <si>
    <t>EUR SPECTRUM</t>
  </si>
  <si>
    <t>08 - ODONTOLOGIE</t>
  </si>
  <si>
    <t>IAE</t>
  </si>
  <si>
    <t>10 - STAPS</t>
  </si>
  <si>
    <t>IDPD</t>
  </si>
  <si>
    <t>11 - MÉCANIQUE, GÉNIE MÉCANIQUE, INGÉNIERIE MÉCANIQUE</t>
  </si>
  <si>
    <t>INSPE</t>
  </si>
  <si>
    <t>12 - GÉNIE CIVIL</t>
  </si>
  <si>
    <t>IUT</t>
  </si>
  <si>
    <t>13 - GÉNIE DES PROCÉDÉS, MATÉRIAUX</t>
  </si>
  <si>
    <t>Médecine</t>
  </si>
  <si>
    <t>14 - INFORMATIQUE</t>
  </si>
  <si>
    <t>Odontologie</t>
  </si>
  <si>
    <t>15 - ÉLECTRONIQUE, GÉNIE ÉLECTRIQUE, EEA</t>
  </si>
  <si>
    <t>POLYTECH</t>
  </si>
  <si>
    <t>16 - SCIENCES ET TECHNOLOGIES INDUSTRIELLES</t>
  </si>
  <si>
    <t>Service de Formation Continue</t>
  </si>
  <si>
    <t>17 - SCIENCES DU LANGAGE - LINGUISTIQUE</t>
  </si>
  <si>
    <t>18 - LANGUES ET LITTÉRATURES ANCIENNES</t>
  </si>
  <si>
    <t>19 - LANGUES ET LITTÉRATURES FRANCAISES</t>
  </si>
  <si>
    <t>20 - LITTÉRATURE GÉNÉRALE ET COMPARÉE</t>
  </si>
  <si>
    <t>21 - ARTS</t>
  </si>
  <si>
    <t>22 - Français LANGUE ÉTRANGÈRE</t>
  </si>
  <si>
    <t>23 - LANGUES ET LITTÉRATURES ÉTRANGÈRES</t>
  </si>
  <si>
    <t>24 - LANGUES ET LITTÉRATURES APPLIQUÉES</t>
  </si>
  <si>
    <t>25 - CULTURES ET LANGUES RÉGIONALES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</si>
  <si>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</si>
  <si>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</si>
  <si>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</si>
  <si>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</si>
  <si>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</si>
  <si>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</si>
  <si>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</si>
  <si>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</si>
  <si>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</si>
  <si>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</si>
  <si>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36 - SCIENCES JURIDQUES</t>
  </si>
  <si>
    <t>37 - SCIENCES POLITIQUES</t>
  </si>
  <si>
    <t>38 - SCIENCES ÉCONOMIQUES</t>
  </si>
  <si>
    <t>40 - ADMINISTRATION ÉCONOMIQUE ET SOCIALE</t>
  </si>
  <si>
    <t>41 - FORMATION GÉNÉRALE AUX MÉTIERS DE L'INGÉNIEUR</t>
  </si>
  <si>
    <t>42 - MATHÉMATIQUES ET INFORMATIQUE</t>
  </si>
  <si>
    <t>43 - PHYSIQUE ET CHIMIE</t>
  </si>
  <si>
    <t>61 - PLURI DROIT - SCIENCES POLITIQUES</t>
  </si>
  <si>
    <t>62 - PLURI SCIENCES ÉCONOMIQUES - GESTION</t>
  </si>
  <si>
    <t>64 - PLURI LETTRES - SCIENCES DU LANGAGE - ARTS</t>
  </si>
  <si>
    <t>65 - PLURI LANGUES</t>
  </si>
  <si>
    <t>66 - PLURI SCIENCES HUMAINES ET SOCIALES</t>
  </si>
  <si>
    <t>67 - PLURI LETTRES - LANGUES - SCIENCES HUMAINES</t>
  </si>
  <si>
    <t>68 - PLURI SCIENCES FONDAMENTALES ET APPLICATIONS</t>
  </si>
  <si>
    <t>69 - PLURI SCIENCES DE LA VIE, DE LA SANTÉ, DE LA TERRE ET DE L'UNIVERS</t>
  </si>
  <si>
    <t>70 - PLURI SCIENCES</t>
  </si>
  <si>
    <t>71 - PLURI SANTÉ</t>
  </si>
  <si>
    <t xml:space="preserve">• Préciser les évènements liés à cette formation (date de création, modification, etc.)
</t>
  </si>
  <si>
    <t>Frais d'inscription au module Deeptech Entrepreneurship (Extérieur)</t>
  </si>
  <si>
    <t>Déplacements des intervenants</t>
  </si>
  <si>
    <t>Diplôme Universitaire Deeptech Entrepreneurship</t>
  </si>
  <si>
    <t xml:space="preserve">Création du DU Deeptech dans le contexte de l’Institut de la Créativité et de l’Entrepreneuriat par UCA et qui traduit la volonté de proposer un diplôme entrepreneuriat à visée intégrative et accessible à tous ainsi que d'offrir une offre de formation entrepreneurial à destination de la recherche. 							</t>
  </si>
  <si>
    <t xml:space="preserve">Concomitant avec le développement très prometteur de l’écosystème des jeunes entreprises innovantes ces dernières années, la sphère publique comme privée investit massivement en faveur des projets innovants et en stimulant les écosystèmes porteurs d’innovations. Dans ce contexte, les innovations de rupture proviennent en grande partie de la recherche scientifique. A l’heure où l’on considère que les projets très technologiques – après la vague des innovations d’usage et de service - sont le socle probable d’un nouveau cycle de croissance significatif, générateur de davantage d’emploi et de pérennité économique - car la technologie est une barrière à l’entrée particulièrement robuste - il semble souhaitable : 
• D’intensifier les échanges entre le monde de la recherche et celui de l’entreprise
• D'augmenter la vitesse du transfert de technologies, notamment par le biais des startups innovantes qui vont valoriser les actifs académiques
• De former les managers capables d’évoluer dans des milieux très technologiques en environnement incertain, sont de nouveaux défis. 
Les projets d’innovations dit de la« deeptech » sont naturellement particulièrement risqués, ils s’inscrivent sur des temps longs, sur des marchés incertains, et sous entendent de lourds investissements. Ces projets nécessitent des connaissances et des compétences spécifiques pour émerger, se financer et se développer. L'objet de ce diplôme est de former des managers et créateurs d'entreprise ayant connaissance de ces enjeux et qui puissent évoluer dans ce monde complexe. </t>
  </si>
  <si>
    <t>Guillaume Berteloot</t>
  </si>
  <si>
    <t>Robert Marino</t>
  </si>
  <si>
    <t>Deeptech Founders</t>
  </si>
  <si>
    <t>Guillaume@deeptechfounders.com</t>
  </si>
  <si>
    <t>DU Deeptech Entrepreneurship</t>
  </si>
  <si>
    <t>Jusqu'à l'instauration de l'Institut de l'Entrepreneuriat ICE</t>
  </si>
  <si>
    <r>
      <t xml:space="preserve">Ce programme a pour objectif de : 
• Développer l’esprit entrepreneurial des étudiants de toutes disciplines
• Appréhender les enjeux des innovations de rupture, qui par nature changent les règles établies et ne fonctionnent pas selon les modèles connus 
• Appréhender les liens industrie – recherche, comprendre que l’innovation technologique de rupture trouve essentiellement son origine dans la recherche académique
• Savoir discerner le potentiel économique d’une innovation, d’un actif scientifique
• Maitriser les clefs de l’essaimage académique
• Maitriser les bases et les enjeux de la PI
• Savoir valoriser et financer son projet
• Former des manager capable d’évoluer dans un environnement très technologique </t>
    </r>
    <r>
      <rPr>
        <i/>
        <sz val="11"/>
        <color theme="1"/>
        <rFont val="Calibri"/>
        <family val="2"/>
      </rPr>
      <t>(l’entreprise agile, le management en environnement incertain, les défis de l’accompagnement des entreprises technologique)</t>
    </r>
  </si>
  <si>
    <t>Expertise en Entrepreneuriat Deeptech</t>
  </si>
  <si>
    <t>Frais d'inscription au module Deeptech Entrepreneurship (Personnel UCA, Alumni UCA, Chercheurs UCA, Etudiants Hors UCA)</t>
  </si>
  <si>
    <t>à</t>
  </si>
  <si>
    <t>Adel Ben Youssef</t>
  </si>
  <si>
    <r>
      <t xml:space="preserve">Ce diplôme a l’ambition de répondre au besoin de sensibilisation jusqu’à l’acquisition des compétences nécessaires en fonction de la situation d’apprentissage et de l’expérience de l’étudiant. L'articulation des deux Unités d'Enseignement permet de sensibiliser les étudiants sur l'entrepreneuriat Deeptech et d'offrir un enseignement ludique permettant d'établir des connexions entre la recherche et l'entrepreneuriat. 
Le programme se compose de d'une unité d'enseignement que nous présentons brièvement :
</t>
    </r>
    <r>
      <rPr>
        <b/>
        <sz val="11"/>
        <color theme="1"/>
        <rFont val="Calibri"/>
        <family val="2"/>
      </rPr>
      <t>UE 1 – Entrepreneuriat Deeptech + Workshops en présentiel</t>
    </r>
    <r>
      <rPr>
        <sz val="11"/>
        <color theme="1"/>
        <rFont val="Calibri"/>
        <family val="2"/>
      </rPr>
      <t xml:space="preserve">
</t>
    </r>
    <r>
      <rPr>
        <u/>
        <sz val="11"/>
        <color theme="1"/>
        <rFont val="Calibri"/>
        <family val="2"/>
      </rPr>
      <t>Modalité du cours</t>
    </r>
    <r>
      <rPr>
        <sz val="11"/>
        <color theme="1"/>
        <rFont val="Calibri"/>
        <family val="2"/>
      </rPr>
      <t xml:space="preserve"> : SPOC
</t>
    </r>
    <r>
      <rPr>
        <u/>
        <sz val="11"/>
        <color theme="1"/>
        <rFont val="Calibri"/>
        <family val="2"/>
      </rPr>
      <t>Cours</t>
    </r>
    <r>
      <rPr>
        <sz val="11"/>
        <color theme="1"/>
        <rFont val="Calibri"/>
        <family val="2"/>
      </rPr>
      <t xml:space="preserve"> : Sessions en ligne (Introduction to agile methodology and SCRUM, IP strategy for founders, Introduction to business model generation ,Introduction to HR finance and accounting, Introduction to fundraising, Business Case : seed round negotiation, Introduction to production &amp; scale up, Introduction to investors) et Workshops (Workshop 1: Lego4scrum, Workshop 2: Product versus Technology, Workshop 3: Customer Discovery , Workshop 4: Figuring out your role)
UE accessible et ouverte à tous
                                                                                                                                                                                                                                                                                                                                                                                                                                                                                                                       </t>
    </r>
  </si>
  <si>
    <t>Adel.BEN-YOUSSEF@univ-cotedazur.fr &lt;Adel.BEN-YOUSSEF@univ-cotedazur.fr&gt;</t>
  </si>
  <si>
    <t>UCA</t>
  </si>
  <si>
    <r>
      <t xml:space="preserve">La formation vise les doctorants, jeunes chercheurs et porteurs de projet souhaitant créer leur entreprise ou rejoindre un projet de création d'entreprise. Elle vise également les étudiants s'intéressant à la recherche et l'entrepreneuriat sans avoir l'obligation d'être porteur de projet.
</t>
    </r>
    <r>
      <rPr>
        <u/>
        <sz val="11"/>
        <color theme="1"/>
        <rFont val="Calibri"/>
        <family val="2"/>
      </rPr>
      <t>Public cible</t>
    </r>
    <r>
      <rPr>
        <sz val="11"/>
        <color theme="1"/>
        <rFont val="Calibri"/>
        <family val="2"/>
      </rPr>
      <t xml:space="preserve">  : 
• Doctorants / Post-Doctorants 
• Chercheurs / Jeunes Chercheurs
• Porteur de Projet 
La répartition présumée est la suivante :  
• Doctorants / Post-Doctorants : 12
• Chercheurs / Jeunes Chercheurs : 8
• Porteur de Projet : 5</t>
    </r>
  </si>
  <si>
    <t>TOUS</t>
  </si>
  <si>
    <t xml:space="preserve">Total </t>
  </si>
  <si>
    <t>PEPITE PACA EST</t>
  </si>
  <si>
    <r>
      <t>Formation créée en interaction avec l’écosystème national et local :</t>
    </r>
    <r>
      <rPr>
        <sz val="11"/>
        <rFont val="Calibri"/>
        <family val="2"/>
      </rPr>
      <t xml:space="preserve">
•  Incubateur Paca-Est : partenaire historique de l’Université Côte d’Azur. 
L’Incubateur accueille des porteurs de projet de création d’entreprise. Il les accompagne et leur propose de nombreuses prestations individuelles et collectives. Il participe à la sélection des projets, fournit un accompagnement sur-mesure en adaptant son soutien aux spécificités de chaque projet. Enfin, l'Incubateur est partenaire des pépinières de Sophia-Antipolis, Nice, Toulon, Grasse et Cannes et propose un hébergement pour les projets de création.
• Deeptech Founders : la référence nationale en termes de formation à l’Entrepreneuriat Deeptech, partenariat pour réaliser une partie de la formation de l’UE 5. - Invent@UCA: la formation de référence à UCA axée sur l’innovation et la co-création ; partenariat pour réaliser une partie de la formation de l’UE 1.
• Master Innovation Management des Territoires : intégration des sessions Deeptech au sein du master IMT.
• EUR ELMI, DS4H : Intégration des sessions online au sein des mineures DS4H et ELMI
</t>
    </r>
    <r>
      <rPr>
        <sz val="11"/>
        <color theme="1"/>
        <rFont val="Calibri"/>
        <family val="2"/>
      </rPr>
      <t xml:space="preserve">
• PEPITE National / PEPITE Région Sud comme partenaire soutenant ce projet de DU.
Partenariats au sein de l’Université :
- Institut de la Créativité et de l’Entrepreneuriat (UCA; en cours de création) : le DU Deeptech sera une formation qui sera partie intégrante du nouvel institut dont il bénéficiera du soutien institutionnel, humain et financier, comme il bénéficie du soutien apporté par le VP Entrepreneuriat-Etudiant;
- Maison des Études Doctorales (inscription au catalogue des formations obligatoires);
- Toutes les EUR de UCA : envoi d’étudiants intéressés par l’entrepreneuriat + mise en accord de financements possibles à l’avenir selon le nombre d’étudiants intéressés;
- L@UCA : UE Pro pour l’insertion professionnelle des Licence : financement (partiel ou en totalité) de l’UE1.
</t>
    </r>
    <r>
      <rPr>
        <sz val="11"/>
        <rFont val="Calibri"/>
        <family val="2"/>
      </rPr>
      <t xml:space="preserve">			</t>
    </r>
  </si>
  <si>
    <t>Fin Juin</t>
  </si>
  <si>
    <t>Début Mars</t>
  </si>
  <si>
    <t>Fin Février</t>
  </si>
  <si>
    <r>
      <t xml:space="preserve">Frais d'inscription au module Deeptech Entrepreneurship (Etudiant/PhD </t>
    </r>
    <r>
      <rPr>
        <b/>
        <sz val="11"/>
        <color theme="1"/>
        <rFont val="Calibri"/>
        <family val="2"/>
      </rPr>
      <t>d'UCA</t>
    </r>
    <r>
      <rPr>
        <sz val="11"/>
        <color theme="1"/>
        <rFont val="Calibri"/>
        <family val="2"/>
      </rPr>
      <t>)</t>
    </r>
  </si>
  <si>
    <t xml:space="preserve">Le DU Deeptech Entrepreneurship propose d'intégrer pleinement la recherche expérimentale et la valorisation des résultats au coeur de l'entrepreneuriat. La formation se positionne comme une porte ouverte à l'entrepreneuriat pour les doctorants, futurs doctorants, post-doctorants, jeunes chercheurs, chercheurs et porteurs de projet mais également comme un diplôme complémentaire pour tout étudiant de master désirant être sensibilisé à l'entrepreneuriat deeptech. 
Le DU Deeptech Entrepreneurship, se positionne également comme une suite potentielle du D2E et du DU Invent pour tout étudiant désirant se spécialiser dans l'entrepreneuriat deeptech et valoriser leur travail de recherche. </t>
  </si>
  <si>
    <t>Nom de l'agent : André Giauffer</t>
  </si>
  <si>
    <t>En date du : 26/01/2021</t>
  </si>
  <si>
    <r>
      <t xml:space="preserve">L'enseignement de la formation Deeptech Entrepreneurship se scinde en deux modalités d'enseignement spécifiques : </t>
    </r>
    <r>
      <rPr>
        <b/>
        <sz val="11"/>
        <color theme="1"/>
        <rFont val="Calibri"/>
        <family val="2"/>
      </rPr>
      <t xml:space="preserve">les sessions, </t>
    </r>
    <r>
      <rPr>
        <sz val="11"/>
        <color theme="1"/>
        <rFont val="Calibri"/>
        <family val="2"/>
      </rPr>
      <t xml:space="preserve">réalisées sous forme de SPOC à distance ainsi que les </t>
    </r>
    <r>
      <rPr>
        <b/>
        <sz val="11"/>
        <color theme="1"/>
        <rFont val="Calibri"/>
        <family val="2"/>
      </rPr>
      <t xml:space="preserve">workshops </t>
    </r>
    <r>
      <rPr>
        <sz val="11"/>
        <color theme="1"/>
        <rFont val="Calibri"/>
        <family val="2"/>
      </rPr>
      <t xml:space="preserve">réalisés en présentiel. 
- </t>
    </r>
    <r>
      <rPr>
        <b/>
        <sz val="11"/>
        <color theme="1"/>
        <rFont val="Calibri"/>
        <family val="2"/>
      </rPr>
      <t>Volume d’heures de cours ajusté</t>
    </r>
    <r>
      <rPr>
        <sz val="11"/>
        <color theme="1"/>
        <rFont val="Calibri"/>
        <family val="2"/>
      </rPr>
      <t xml:space="preserve"> : Le volume d'heure est au total de 80h.
- </t>
    </r>
    <r>
      <rPr>
        <b/>
        <sz val="11"/>
        <color theme="1"/>
        <rFont val="Calibri"/>
        <family val="2"/>
      </rPr>
      <t>Modularité</t>
    </r>
    <r>
      <rPr>
        <sz val="11"/>
        <color theme="1"/>
        <rFont val="Calibri"/>
        <family val="2"/>
      </rPr>
      <t xml:space="preserve"> : 
 - </t>
    </r>
    <r>
      <rPr>
        <b/>
        <sz val="11"/>
        <color theme="1"/>
        <rFont val="Calibri"/>
        <family val="2"/>
      </rPr>
      <t>Flexibilité</t>
    </r>
    <r>
      <rPr>
        <sz val="11"/>
        <color theme="1"/>
        <rFont val="Calibri"/>
        <family val="2"/>
      </rPr>
      <t xml:space="preserve"> : il possible de valider les ECUE sur une année ou plusieurs années. 
	Il est possible de réaliser de réaliser uniquement l'ECUE Session la première année et l'ECUE Workshop l'année suivante
-</t>
    </r>
    <r>
      <rPr>
        <b/>
        <sz val="11"/>
        <color theme="1"/>
        <rFont val="Calibri"/>
        <family val="2"/>
      </rPr>
      <t xml:space="preserve"> Frais d’inscription ajusté</t>
    </r>
    <r>
      <rPr>
        <sz val="11"/>
        <color theme="1"/>
        <rFont val="Calibri"/>
        <family val="2"/>
      </rPr>
      <t xml:space="preserve">s : </t>
    </r>
    <r>
      <rPr>
        <u/>
        <sz val="11"/>
        <color theme="1"/>
        <rFont val="Calibri"/>
        <family val="2"/>
      </rPr>
      <t>900€</t>
    </r>
    <r>
      <rPr>
        <sz val="11"/>
        <color theme="1"/>
        <rFont val="Calibri"/>
        <family val="2"/>
      </rPr>
      <t xml:space="preserve"> extérieur, </t>
    </r>
    <r>
      <rPr>
        <u/>
        <sz val="11"/>
        <color theme="1"/>
        <rFont val="Calibri"/>
        <family val="2"/>
      </rPr>
      <t>450€</t>
    </r>
    <r>
      <rPr>
        <sz val="11"/>
        <color theme="1"/>
        <rFont val="Calibri"/>
        <family val="2"/>
      </rPr>
      <t xml:space="preserve"> personnel de l'université, alumni, enseignant-chercheur de l'UCA et étudiants Hors UCA et </t>
    </r>
    <r>
      <rPr>
        <u/>
        <sz val="11"/>
        <color theme="1"/>
        <rFont val="Calibri"/>
        <family val="2"/>
      </rPr>
      <t>150€</t>
    </r>
    <r>
      <rPr>
        <sz val="11"/>
        <color theme="1"/>
        <rFont val="Calibri"/>
        <family val="2"/>
      </rPr>
      <t xml:space="preserve">  étudiants et doctorants d'UCA</t>
    </r>
  </si>
  <si>
    <t>En date du : 27/01/2021</t>
  </si>
  <si>
    <t>Nom de l'agent : Morgane Dupont Canuto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</si>
</sst>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6" formatCode="#,##0\ &quot;€&quot;;[Red]\-#,##0\ &quot;€&quot;"/>
    <numFmt numFmtId="164" formatCode="[$-F800]dddd\,\ mmmm\ dd\,\ yyyy"/>
    <numFmt numFmtId="165" formatCode="#,##0\ &quot;€&quot;"/>
    <numFmt numFmtId="166" formatCode="_-* #,##0.00\ &quot;€&quot;_-;\-* #,##0.00\ &quot;€&quot;_-;_-* &quot;-&quot;??\ &quot;€&quot;_-;_-@"/>
    <numFmt numFmtId="167" formatCode="_-* #,##0\ &quot;€&quot;_-;\-* #,##0\ &quot;€&quot;_-;_-* &quot;-&quot;??\ &quot;€&quot;_-;_-@"/>
    <numFmt numFmtId="168" formatCode="#,##0.00\ &quot;€&quot;"/>
  </numFmts>
  <fonts count="33" x14ac:knownFonts="1">
    <font>
      <sz val="11"/>
      <color theme="1"/>
      <name val="Arial"/>
    </font>
    <font>
      <u/>
      <sz val="11"/>
      <color theme="10"/>
      <name val="Calibri"/>
      <family val="2"/>
    </font>
    <font>
      <b/>
      <sz val="12"/>
      <color theme="1"/>
      <name val="Calibri"/>
      <family val="2"/>
    </font>
    <font>
      <sz val="11"/>
      <name val="Arial"/>
      <family val="2"/>
    </font>
    <font>
      <sz val="12"/>
      <color theme="1"/>
      <name val="Calibri"/>
      <family val="2"/>
    </font>
    <font>
      <sz val="11"/>
      <color theme="1"/>
      <name val="Calibri"/>
      <family val="2"/>
    </font>
    <font>
      <u/>
      <sz val="11"/>
      <color theme="10"/>
      <name val="Arial"/>
      <family val="2"/>
    </font>
    <font>
      <b/>
      <i/>
      <sz val="11"/>
      <color theme="1"/>
      <name val="Calibri"/>
      <family val="2"/>
    </font>
    <font>
      <b/>
      <sz val="11"/>
      <color theme="1"/>
      <name val="Calibri"/>
      <family val="2"/>
    </font>
    <font>
      <i/>
      <sz val="11"/>
      <color theme="1"/>
      <name val="Calibri"/>
      <family val="2"/>
    </font>
    <font>
      <strike/>
      <sz val="11"/>
      <color rgb="FFFF0000"/>
      <name val="Calibri"/>
      <family val="2"/>
    </font>
    <font>
      <sz val="9"/>
      <color theme="1"/>
      <name val="Calibri"/>
      <family val="2"/>
    </font>
    <font>
      <b/>
      <sz val="9"/>
      <color theme="1"/>
      <name val="Calibri"/>
      <family val="2"/>
    </font>
    <font>
      <u/>
      <sz val="9"/>
      <color theme="10"/>
      <name val="Arial"/>
      <family val="2"/>
    </font>
    <font>
      <u/>
      <sz val="9"/>
      <color theme="10"/>
      <name val="Arial"/>
      <family val="2"/>
    </font>
    <font>
      <u/>
      <sz val="9"/>
      <color theme="10"/>
      <name val="Arial"/>
      <family val="2"/>
    </font>
    <font>
      <sz val="11"/>
      <color rgb="FFFF0000"/>
      <name val="Calibri"/>
      <family val="2"/>
    </font>
    <font>
      <sz val="11"/>
      <color theme="1"/>
      <name val="Calibri"/>
      <family val="2"/>
    </font>
    <font>
      <b/>
      <sz val="14"/>
      <color theme="1"/>
      <name val="Calibri"/>
      <family val="2"/>
    </font>
    <font>
      <i/>
      <sz val="11"/>
      <name val="Calibri"/>
      <family val="2"/>
    </font>
    <font>
      <sz val="11"/>
      <name val="Calibri"/>
      <family val="2"/>
    </font>
    <font>
      <i/>
      <strike/>
      <sz val="11"/>
      <color rgb="FFFF0000"/>
      <name val="Calibri"/>
      <family val="2"/>
    </font>
    <font>
      <sz val="9"/>
      <color rgb="FFFF0000"/>
      <name val="Calibri"/>
      <family val="2"/>
    </font>
    <font>
      <sz val="11"/>
      <color theme="1"/>
      <name val="Arial"/>
      <family val="2"/>
    </font>
    <font>
      <b/>
      <sz val="12"/>
      <color theme="5"/>
      <name val="Calibri"/>
      <family val="2"/>
    </font>
    <font>
      <b/>
      <sz val="11"/>
      <color theme="5"/>
      <name val="Arial"/>
      <family val="2"/>
    </font>
    <font>
      <sz val="11"/>
      <color rgb="FFFF0000"/>
      <name val="Arial"/>
      <family val="2"/>
    </font>
    <font>
      <sz val="11"/>
      <color rgb="FF000000"/>
      <name val="Arial"/>
      <family val="2"/>
    </font>
    <font>
      <u/>
      <sz val="11"/>
      <color theme="1"/>
      <name val="Calibri"/>
      <family val="2"/>
    </font>
    <font>
      <sz val="12"/>
      <color rgb="FFFF0000"/>
      <name val="Calibri"/>
      <family val="2"/>
    </font>
    <font>
      <b/>
      <sz val="9"/>
      <color theme="1"/>
      <name val="Arial"/>
      <family val="2"/>
    </font>
    <font>
      <b/>
      <sz val="11"/>
      <color rgb="FFFF0000"/>
      <name val="Arial"/>
      <family val="2"/>
    </font>
    <font>
      <sz val="11"/>
      <name val="Calibri"/>
      <family val="2"/>
      <scheme val="minor"/>
    </font>
  </fonts>
  <fills count="10">
    <fill>
      <patternFill patternType="none"/>
    </fill>
    <fill>
      <patternFill patternType="gray125"/>
    </fill>
    <fill>
      <patternFill patternType="solid">
        <fgColor rgb="FFBDD6EE"/>
        <bgColor rgb="FFBDD6EE"/>
      </patternFill>
    </fill>
    <fill>
      <patternFill patternType="solid">
        <fgColor theme="0"/>
        <bgColor theme="0"/>
      </patternFill>
    </fill>
    <fill>
      <patternFill patternType="solid">
        <fgColor rgb="FFD8D8D8"/>
        <bgColor rgb="FFD8D8D8"/>
      </patternFill>
    </fill>
    <fill>
      <patternFill patternType="solid">
        <fgColor rgb="FFBFBFBF"/>
        <bgColor rgb="FFBFBFBF"/>
      </patternFill>
    </fill>
    <fill>
      <patternFill patternType="solid">
        <fgColor rgb="FFF2F2F2"/>
        <bgColor rgb="FFF2F2F2"/>
      </patternFill>
    </fill>
    <fill>
      <patternFill patternType="solid">
        <fgColor rgb="FFFEF2CB"/>
        <bgColor rgb="FFFEF2CB"/>
      </patternFill>
    </fill>
    <fill>
      <patternFill patternType="solid">
        <fgColor theme="0"/>
        <bgColor indexed="64"/>
      </patternFill>
    </fill>
    <fill>
      <patternFill patternType="solid">
        <fgColor theme="0"/>
        <bgColor rgb="FFF2F2F2"/>
      </patternFill>
    </fill>
  </fills>
  <borders count="80">
    <border>
      <left/>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style="medium">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bottom/>
      <diagonal/>
    </border>
    <border>
      <left/>
      <right/>
      <top/>
      <bottom/>
      <diagonal/>
    </border>
    <border>
      <left/>
      <right style="medium">
        <color rgb="FF000000"/>
      </right>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diagonal/>
    </border>
    <border>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top/>
      <bottom style="medium">
        <color rgb="FF000000"/>
      </bottom>
      <diagonal/>
    </border>
    <border>
      <left style="medium">
        <color rgb="FF000000"/>
      </left>
      <right style="medium">
        <color rgb="FF000000"/>
      </right>
      <top/>
      <bottom style="medium">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medium">
        <color rgb="FF000000"/>
      </right>
      <top style="thin">
        <color rgb="FF000000"/>
      </top>
      <bottom/>
      <diagonal/>
    </border>
    <border>
      <left style="thin">
        <color rgb="FF000000"/>
      </left>
      <right/>
      <top/>
      <bottom/>
      <diagonal/>
    </border>
    <border>
      <left style="thin">
        <color rgb="FF000000"/>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top/>
      <bottom style="medium">
        <color rgb="FF000000"/>
      </bottom>
      <diagonal/>
    </border>
    <border>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style="medium">
        <color rgb="FF000000"/>
      </right>
      <top/>
      <bottom style="thin">
        <color rgb="FF000000"/>
      </bottom>
      <diagonal/>
    </border>
    <border>
      <left style="thin">
        <color rgb="FF000000"/>
      </left>
      <right/>
      <top/>
      <bottom/>
      <diagonal/>
    </border>
    <border>
      <left/>
      <right/>
      <top/>
      <bottom/>
      <diagonal/>
    </border>
    <border>
      <left/>
      <right style="medium">
        <color rgb="FF000000"/>
      </right>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right/>
      <top style="thin">
        <color rgb="FF000000"/>
      </top>
      <bottom style="medium">
        <color rgb="FF000000"/>
      </bottom>
      <diagonal/>
    </border>
    <border>
      <left/>
      <right style="medium">
        <color rgb="FF000000"/>
      </right>
      <top style="thin">
        <color rgb="FF000000"/>
      </top>
      <bottom style="medium">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style="medium">
        <color rgb="FF000000"/>
      </right>
      <top/>
      <bottom style="thin">
        <color rgb="FF000000"/>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style="medium">
        <color rgb="FF000000"/>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style="thin">
        <color theme="1"/>
      </left>
      <right style="thin">
        <color theme="1"/>
      </right>
      <top style="thin">
        <color theme="1"/>
      </top>
      <bottom style="thin">
        <color theme="1"/>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style="medium">
        <color rgb="FF000000"/>
      </right>
      <top style="medium">
        <color rgb="FF000000"/>
      </top>
      <bottom/>
      <diagonal/>
    </border>
    <border>
      <left style="thin">
        <color indexed="64"/>
      </left>
      <right style="thin">
        <color indexed="64"/>
      </right>
      <top style="thin">
        <color indexed="64"/>
      </top>
      <bottom style="thin">
        <color indexed="64"/>
      </bottom>
      <diagonal/>
    </border>
    <border>
      <left style="thin">
        <color indexed="64"/>
      </left>
      <right/>
      <top style="thin">
        <color rgb="FF000000"/>
      </top>
      <bottom/>
      <diagonal/>
    </border>
    <border>
      <left/>
      <right style="thin">
        <color rgb="FF000000"/>
      </right>
      <top style="thin">
        <color rgb="FF000000"/>
      </top>
      <bottom/>
      <diagonal/>
    </border>
    <border>
      <left style="thin">
        <color indexed="64"/>
      </left>
      <right/>
      <top/>
      <bottom style="thin">
        <color rgb="FF000000"/>
      </bottom>
      <diagonal/>
    </border>
    <border>
      <left/>
      <right style="thin">
        <color rgb="FF000000"/>
      </right>
      <top/>
      <bottom style="thin">
        <color rgb="FF000000"/>
      </bottom>
      <diagonal/>
    </border>
  </borders>
  <cellStyleXfs count="2">
    <xf numFmtId="0" fontId="0" fillId="0" borderId="0"/>
    <xf numFmtId="0" fontId="6" fillId="0" borderId="0" applyNumberFormat="0" applyFill="0" applyBorder="0" applyAlignment="0" applyProtection="0"/>
  </cellStyleXfs>
  <cellXfs count="237">
    <xf numFmtId="0" fontId="0" fillId="0" borderId="0" xfId="0" applyFont="1" applyAlignment="1"/>
    <xf numFmtId="0" fontId="1" fillId="0" borderId="0" xfId="0" applyFont="1"/>
    <xf numFmtId="0" fontId="2" fillId="0" borderId="4" xfId="0" applyFont="1" applyBorder="1" applyAlignment="1">
      <alignment horizontal="left"/>
    </xf>
    <xf numFmtId="0" fontId="2" fillId="0" borderId="5" xfId="0" applyFont="1" applyBorder="1" applyAlignment="1">
      <alignment horizontal="center"/>
    </xf>
    <xf numFmtId="0" fontId="2" fillId="0" borderId="6" xfId="0" applyFont="1" applyBorder="1"/>
    <xf numFmtId="0" fontId="4" fillId="0" borderId="10" xfId="0" applyFont="1" applyBorder="1"/>
    <xf numFmtId="0" fontId="4" fillId="0" borderId="5" xfId="0" applyFont="1" applyBorder="1"/>
    <xf numFmtId="0" fontId="5" fillId="0" borderId="5" xfId="0" applyFont="1" applyBorder="1"/>
    <xf numFmtId="0" fontId="4" fillId="3" borderId="5" xfId="0" applyFont="1" applyFill="1" applyBorder="1"/>
    <xf numFmtId="0" fontId="4" fillId="4" borderId="10" xfId="0" applyFont="1" applyFill="1" applyBorder="1"/>
    <xf numFmtId="0" fontId="4" fillId="4" borderId="12" xfId="0" applyFont="1" applyFill="1" applyBorder="1"/>
    <xf numFmtId="0" fontId="7" fillId="0" borderId="0" xfId="0" applyFont="1"/>
    <xf numFmtId="0" fontId="10" fillId="0" borderId="0" xfId="0" applyFont="1"/>
    <xf numFmtId="0" fontId="5" fillId="0" borderId="0" xfId="0" applyFont="1" applyAlignment="1">
      <alignment wrapText="1"/>
    </xf>
    <xf numFmtId="0" fontId="12" fillId="2" borderId="31" xfId="0" applyFont="1" applyFill="1" applyBorder="1" applyAlignment="1">
      <alignment horizontal="center" vertical="center" wrapText="1"/>
    </xf>
    <xf numFmtId="0" fontId="12" fillId="2" borderId="32" xfId="0" applyFont="1" applyFill="1" applyBorder="1" applyAlignment="1">
      <alignment horizontal="center" vertical="center" wrapText="1"/>
    </xf>
    <xf numFmtId="0" fontId="11" fillId="0" borderId="21" xfId="0" applyFont="1" applyBorder="1" applyAlignment="1">
      <alignment vertical="center" wrapText="1"/>
    </xf>
    <xf numFmtId="0" fontId="13" fillId="0" borderId="21" xfId="0" applyFont="1" applyBorder="1" applyAlignment="1">
      <alignment vertical="center" wrapText="1"/>
    </xf>
    <xf numFmtId="0" fontId="5" fillId="0" borderId="35" xfId="0" applyFont="1" applyBorder="1"/>
    <xf numFmtId="0" fontId="5" fillId="0" borderId="0" xfId="0" applyFont="1"/>
    <xf numFmtId="0" fontId="5" fillId="0" borderId="10" xfId="0" applyFont="1" applyBorder="1" applyAlignment="1">
      <alignment vertical="center"/>
    </xf>
    <xf numFmtId="0" fontId="5" fillId="0" borderId="0" xfId="0" applyFont="1" applyAlignment="1">
      <alignment vertical="center"/>
    </xf>
    <xf numFmtId="0" fontId="5" fillId="0" borderId="12" xfId="0" applyFont="1" applyBorder="1" applyAlignment="1">
      <alignment vertical="center"/>
    </xf>
    <xf numFmtId="0" fontId="5" fillId="0" borderId="10" xfId="0" applyFont="1" applyBorder="1" applyAlignment="1">
      <alignment horizontal="left" vertical="center"/>
    </xf>
    <xf numFmtId="0" fontId="4" fillId="0" borderId="5" xfId="0" applyFont="1" applyBorder="1" applyAlignment="1">
      <alignment vertical="center"/>
    </xf>
    <xf numFmtId="0" fontId="4" fillId="6" borderId="5" xfId="0" applyFont="1" applyFill="1" applyBorder="1" applyAlignment="1">
      <alignment vertical="center"/>
    </xf>
    <xf numFmtId="0" fontId="4" fillId="6" borderId="49" xfId="0" applyFont="1" applyFill="1" applyBorder="1" applyAlignment="1">
      <alignment horizontal="center" vertical="center"/>
    </xf>
    <xf numFmtId="0" fontId="5" fillId="0" borderId="12" xfId="0" applyFont="1" applyBorder="1" applyAlignment="1">
      <alignment horizontal="left" vertical="center"/>
    </xf>
    <xf numFmtId="0" fontId="4" fillId="0" borderId="35" xfId="0" applyFont="1" applyBorder="1" applyAlignment="1">
      <alignment vertical="center"/>
    </xf>
    <xf numFmtId="0" fontId="17" fillId="0" borderId="0" xfId="0" applyFont="1"/>
    <xf numFmtId="49" fontId="5" fillId="0" borderId="33" xfId="0" applyNumberFormat="1" applyFont="1" applyBorder="1"/>
    <xf numFmtId="0" fontId="4" fillId="0" borderId="12" xfId="0" applyFont="1" applyBorder="1"/>
    <xf numFmtId="0" fontId="4" fillId="0" borderId="6" xfId="0" applyFont="1" applyBorder="1"/>
    <xf numFmtId="6" fontId="5" fillId="0" borderId="33" xfId="0" applyNumberFormat="1" applyFont="1" applyBorder="1"/>
    <xf numFmtId="165" fontId="5" fillId="7" borderId="5" xfId="0" applyNumberFormat="1" applyFont="1" applyFill="1" applyBorder="1"/>
    <xf numFmtId="165" fontId="5" fillId="7" borderId="35" xfId="0" applyNumberFormat="1" applyFont="1" applyFill="1" applyBorder="1"/>
    <xf numFmtId="0" fontId="2" fillId="2" borderId="56" xfId="0" applyFont="1" applyFill="1" applyBorder="1" applyAlignment="1">
      <alignment horizontal="center"/>
    </xf>
    <xf numFmtId="0" fontId="2" fillId="2" borderId="57" xfId="0" applyFont="1" applyFill="1" applyBorder="1" applyAlignment="1">
      <alignment horizontal="center"/>
    </xf>
    <xf numFmtId="0" fontId="2" fillId="2" borderId="58" xfId="0" applyFont="1" applyFill="1" applyBorder="1" applyAlignment="1">
      <alignment horizontal="center"/>
    </xf>
    <xf numFmtId="0" fontId="5" fillId="7" borderId="5" xfId="0" applyFont="1" applyFill="1" applyBorder="1"/>
    <xf numFmtId="165" fontId="5" fillId="0" borderId="34" xfId="0" applyNumberFormat="1" applyFont="1" applyBorder="1"/>
    <xf numFmtId="0" fontId="5" fillId="0" borderId="10" xfId="0" applyFont="1" applyBorder="1"/>
    <xf numFmtId="166" fontId="5" fillId="7" borderId="5" xfId="0" applyNumberFormat="1" applyFont="1" applyFill="1" applyBorder="1"/>
    <xf numFmtId="0" fontId="5" fillId="0" borderId="7" xfId="0" applyFont="1" applyBorder="1" applyAlignment="1">
      <alignment horizontal="left"/>
    </xf>
    <xf numFmtId="0" fontId="5" fillId="0" borderId="8" xfId="0" applyFont="1" applyBorder="1" applyAlignment="1">
      <alignment horizontal="left"/>
    </xf>
    <xf numFmtId="0" fontId="5" fillId="7" borderId="59" xfId="0" applyFont="1" applyFill="1" applyBorder="1" applyAlignment="1">
      <alignment horizontal="center"/>
    </xf>
    <xf numFmtId="0" fontId="5" fillId="7" borderId="60" xfId="0" applyFont="1" applyFill="1" applyBorder="1" applyAlignment="1">
      <alignment horizontal="center"/>
    </xf>
    <xf numFmtId="0" fontId="5" fillId="7" borderId="10" xfId="0" applyFont="1" applyFill="1" applyBorder="1"/>
    <xf numFmtId="0" fontId="2" fillId="0" borderId="12" xfId="0" applyFont="1" applyBorder="1"/>
    <xf numFmtId="0" fontId="8" fillId="4" borderId="35" xfId="0" applyFont="1" applyFill="1" applyBorder="1"/>
    <xf numFmtId="166" fontId="8" fillId="0" borderId="36" xfId="0" applyNumberFormat="1" applyFont="1" applyBorder="1"/>
    <xf numFmtId="0" fontId="8" fillId="0" borderId="12" xfId="0" applyFont="1" applyBorder="1"/>
    <xf numFmtId="0" fontId="2" fillId="2" borderId="63" xfId="0" applyFont="1" applyFill="1" applyBorder="1" applyAlignment="1">
      <alignment horizontal="center"/>
    </xf>
    <xf numFmtId="0" fontId="2" fillId="2" borderId="64" xfId="0" applyFont="1" applyFill="1" applyBorder="1" applyAlignment="1">
      <alignment horizontal="center"/>
    </xf>
    <xf numFmtId="0" fontId="2" fillId="2" borderId="66" xfId="0" applyFont="1" applyFill="1" applyBorder="1" applyAlignment="1">
      <alignment horizontal="center"/>
    </xf>
    <xf numFmtId="0" fontId="8" fillId="0" borderId="10" xfId="0" applyFont="1" applyBorder="1"/>
    <xf numFmtId="2" fontId="8" fillId="0" borderId="5" xfId="0" applyNumberFormat="1" applyFont="1" applyBorder="1"/>
    <xf numFmtId="2" fontId="5" fillId="7" borderId="5" xfId="0" applyNumberFormat="1" applyFont="1" applyFill="1" applyBorder="1"/>
    <xf numFmtId="9" fontId="5" fillId="7" borderId="5" xfId="0" applyNumberFormat="1" applyFont="1" applyFill="1" applyBorder="1"/>
    <xf numFmtId="2" fontId="5" fillId="0" borderId="5" xfId="0" applyNumberFormat="1" applyFont="1" applyBorder="1"/>
    <xf numFmtId="9" fontId="8" fillId="2" borderId="5" xfId="0" applyNumberFormat="1" applyFont="1" applyFill="1" applyBorder="1"/>
    <xf numFmtId="0" fontId="5" fillId="0" borderId="10" xfId="0" applyFont="1" applyBorder="1" applyAlignment="1">
      <alignment horizontal="left" wrapText="1"/>
    </xf>
    <xf numFmtId="0" fontId="5" fillId="0" borderId="10" xfId="0" applyFont="1" applyBorder="1" applyAlignment="1">
      <alignment horizontal="left"/>
    </xf>
    <xf numFmtId="0" fontId="5" fillId="0" borderId="10" xfId="0" applyFont="1" applyBorder="1" applyAlignment="1">
      <alignment horizontal="left" vertical="center" wrapText="1"/>
    </xf>
    <xf numFmtId="167" fontId="5" fillId="0" borderId="5" xfId="0" applyNumberFormat="1" applyFont="1" applyBorder="1"/>
    <xf numFmtId="0" fontId="9" fillId="0" borderId="10" xfId="0" applyFont="1" applyBorder="1" applyAlignment="1">
      <alignment horizontal="left" vertical="center" wrapText="1"/>
    </xf>
    <xf numFmtId="2" fontId="9" fillId="7" borderId="5" xfId="0" applyNumberFormat="1" applyFont="1" applyFill="1" applyBorder="1"/>
    <xf numFmtId="9" fontId="9" fillId="7" borderId="5" xfId="0" applyNumberFormat="1" applyFont="1" applyFill="1" applyBorder="1"/>
    <xf numFmtId="167" fontId="9" fillId="0" borderId="5" xfId="0" applyNumberFormat="1" applyFont="1" applyBorder="1"/>
    <xf numFmtId="166" fontId="5" fillId="0" borderId="5" xfId="0" applyNumberFormat="1" applyFont="1" applyBorder="1"/>
    <xf numFmtId="0" fontId="5" fillId="7" borderId="35" xfId="0" applyFont="1" applyFill="1" applyBorder="1"/>
    <xf numFmtId="9" fontId="9" fillId="7" borderId="35" xfId="0" applyNumberFormat="1" applyFont="1" applyFill="1" applyBorder="1"/>
    <xf numFmtId="166" fontId="5" fillId="0" borderId="35" xfId="0" applyNumberFormat="1" applyFont="1" applyBorder="1"/>
    <xf numFmtId="0" fontId="18" fillId="0" borderId="24" xfId="0" applyFont="1" applyBorder="1"/>
    <xf numFmtId="165" fontId="18" fillId="0" borderId="25" xfId="0" applyNumberFormat="1" applyFont="1" applyBorder="1"/>
    <xf numFmtId="0" fontId="18" fillId="0" borderId="19" xfId="0" applyFont="1" applyBorder="1"/>
    <xf numFmtId="167" fontId="18" fillId="0" borderId="20" xfId="0" applyNumberFormat="1" applyFont="1" applyBorder="1"/>
    <xf numFmtId="0" fontId="18" fillId="0" borderId="21" xfId="0" applyFont="1" applyBorder="1"/>
    <xf numFmtId="165" fontId="18" fillId="0" borderId="23" xfId="0" applyNumberFormat="1" applyFont="1" applyBorder="1"/>
    <xf numFmtId="0" fontId="6" fillId="0" borderId="21" xfId="1" applyBorder="1" applyAlignment="1">
      <alignment vertical="center" wrapText="1"/>
    </xf>
    <xf numFmtId="0" fontId="11" fillId="0" borderId="19" xfId="0" applyFont="1" applyBorder="1" applyAlignment="1">
      <alignment vertical="center" wrapText="1"/>
    </xf>
    <xf numFmtId="0" fontId="13" fillId="0" borderId="19" xfId="0" applyFont="1" applyBorder="1" applyAlignment="1">
      <alignment vertical="center" wrapText="1"/>
    </xf>
    <xf numFmtId="0" fontId="11" fillId="0" borderId="54" xfId="0" applyFont="1" applyBorder="1" applyAlignment="1">
      <alignment vertical="center" wrapText="1"/>
    </xf>
    <xf numFmtId="0" fontId="13" fillId="0" borderId="54" xfId="0" applyFont="1" applyBorder="1" applyAlignment="1">
      <alignment vertical="center" wrapText="1"/>
    </xf>
    <xf numFmtId="0" fontId="11" fillId="0" borderId="69" xfId="0" applyFont="1" applyBorder="1" applyAlignment="1">
      <alignment vertical="center" wrapText="1"/>
    </xf>
    <xf numFmtId="0" fontId="13" fillId="0" borderId="69" xfId="0" applyFont="1" applyBorder="1" applyAlignment="1">
      <alignment vertical="center" wrapText="1"/>
    </xf>
    <xf numFmtId="0" fontId="16" fillId="0" borderId="0" xfId="0" applyFont="1"/>
    <xf numFmtId="0" fontId="26" fillId="0" borderId="0" xfId="0" applyFont="1" applyAlignment="1"/>
    <xf numFmtId="0" fontId="12" fillId="2" borderId="72" xfId="0" applyFont="1" applyFill="1" applyBorder="1" applyAlignment="1">
      <alignment horizontal="center" vertical="center" wrapText="1"/>
    </xf>
    <xf numFmtId="0" fontId="12" fillId="2" borderId="73" xfId="0" applyFont="1" applyFill="1" applyBorder="1" applyAlignment="1">
      <alignment vertical="center" wrapText="1"/>
    </xf>
    <xf numFmtId="0" fontId="12" fillId="2" borderId="74" xfId="0" applyFont="1" applyFill="1" applyBorder="1" applyAlignment="1">
      <alignment vertical="center" wrapText="1"/>
    </xf>
    <xf numFmtId="0" fontId="5" fillId="0" borderId="71" xfId="0" applyFont="1" applyBorder="1" applyAlignment="1">
      <alignment vertical="center"/>
    </xf>
    <xf numFmtId="0" fontId="11" fillId="0" borderId="71" xfId="0" applyFont="1" applyBorder="1" applyAlignment="1">
      <alignment vertical="center" wrapText="1"/>
    </xf>
    <xf numFmtId="0" fontId="11" fillId="0" borderId="71" xfId="0" applyFont="1" applyBorder="1"/>
    <xf numFmtId="0" fontId="14" fillId="0" borderId="71" xfId="0" applyFont="1" applyBorder="1" applyAlignment="1">
      <alignment vertical="center" wrapText="1"/>
    </xf>
    <xf numFmtId="0" fontId="15" fillId="0" borderId="71" xfId="0" applyFont="1" applyBorder="1"/>
    <xf numFmtId="0" fontId="22" fillId="0" borderId="71" xfId="0" applyFont="1" applyBorder="1"/>
    <xf numFmtId="0" fontId="22" fillId="0" borderId="71" xfId="0" applyFont="1" applyBorder="1" applyAlignment="1">
      <alignment vertical="center" wrapText="1"/>
    </xf>
    <xf numFmtId="0" fontId="0" fillId="0" borderId="54" xfId="0" applyFont="1" applyBorder="1" applyAlignment="1"/>
    <xf numFmtId="0" fontId="8" fillId="0" borderId="54" xfId="0" applyFont="1" applyBorder="1" applyAlignment="1">
      <alignment vertical="center" wrapText="1"/>
    </xf>
    <xf numFmtId="0" fontId="5" fillId="0" borderId="54" xfId="0" applyFont="1" applyBorder="1" applyAlignment="1">
      <alignment vertical="center" wrapText="1"/>
    </xf>
    <xf numFmtId="2" fontId="8" fillId="0" borderId="35" xfId="0" applyNumberFormat="1" applyFont="1" applyBorder="1"/>
    <xf numFmtId="0" fontId="0" fillId="0" borderId="0" xfId="0" applyFont="1" applyAlignment="1"/>
    <xf numFmtId="0" fontId="5" fillId="8" borderId="10" xfId="0" applyFont="1" applyFill="1" applyBorder="1" applyAlignment="1">
      <alignment horizontal="left" vertical="center"/>
    </xf>
    <xf numFmtId="0" fontId="4" fillId="8" borderId="5" xfId="0" applyFont="1" applyFill="1" applyBorder="1" applyAlignment="1">
      <alignment vertical="center"/>
    </xf>
    <xf numFmtId="0" fontId="11" fillId="0" borderId="27" xfId="0" applyFont="1" applyBorder="1" applyAlignment="1">
      <alignment horizontal="center" vertical="center" wrapText="1"/>
    </xf>
    <xf numFmtId="0" fontId="11" fillId="0" borderId="26" xfId="0" applyFont="1" applyBorder="1" applyAlignment="1">
      <alignment horizontal="center" vertical="center" wrapText="1"/>
    </xf>
    <xf numFmtId="0" fontId="11" fillId="0" borderId="70" xfId="0" applyFont="1" applyBorder="1" applyAlignment="1">
      <alignment horizontal="center" vertical="center" wrapText="1"/>
    </xf>
    <xf numFmtId="0" fontId="11" fillId="0" borderId="54" xfId="0" applyFont="1" applyBorder="1" applyAlignment="1">
      <alignment horizontal="center" vertical="center" wrapText="1"/>
    </xf>
    <xf numFmtId="0" fontId="11" fillId="0" borderId="71" xfId="0" applyFont="1" applyBorder="1" applyAlignment="1">
      <alignment horizontal="center" vertical="center" wrapText="1"/>
    </xf>
    <xf numFmtId="0" fontId="11" fillId="0" borderId="71" xfId="0" applyFont="1" applyBorder="1" applyAlignment="1">
      <alignment horizontal="center"/>
    </xf>
    <xf numFmtId="0" fontId="5" fillId="0" borderId="0" xfId="0" applyFont="1" applyAlignment="1">
      <alignment horizontal="center"/>
    </xf>
    <xf numFmtId="0" fontId="30" fillId="0" borderId="69" xfId="0" applyFont="1" applyBorder="1" applyAlignment="1">
      <alignment horizontal="center" vertical="center" wrapText="1"/>
    </xf>
    <xf numFmtId="0" fontId="5" fillId="8" borderId="5" xfId="0" applyFont="1" applyFill="1" applyBorder="1"/>
    <xf numFmtId="168" fontId="5" fillId="7" borderId="5" xfId="0" applyNumberFormat="1" applyFont="1" applyFill="1" applyBorder="1"/>
    <xf numFmtId="0" fontId="31" fillId="0" borderId="0" xfId="0" applyFont="1" applyAlignment="1"/>
    <xf numFmtId="0" fontId="23" fillId="0" borderId="0" xfId="0" applyFont="1" applyAlignment="1">
      <alignment horizontal="center" vertical="center"/>
    </xf>
    <xf numFmtId="0" fontId="32" fillId="0" borderId="75" xfId="0" applyFont="1" applyBorder="1"/>
    <xf numFmtId="0" fontId="32" fillId="0" borderId="76" xfId="0" applyFont="1" applyBorder="1" applyAlignment="1">
      <alignment horizontal="left"/>
    </xf>
    <xf numFmtId="0" fontId="32" fillId="0" borderId="41" xfId="0" applyFont="1" applyBorder="1" applyAlignment="1">
      <alignment horizontal="left"/>
    </xf>
    <xf numFmtId="0" fontId="0" fillId="0" borderId="77" xfId="0" applyFont="1" applyBorder="1" applyAlignment="1"/>
    <xf numFmtId="0" fontId="32" fillId="0" borderId="78" xfId="0" applyFont="1" applyBorder="1" applyAlignment="1">
      <alignment horizontal="left"/>
    </xf>
    <xf numFmtId="0" fontId="32" fillId="0" borderId="51" xfId="0" applyFont="1" applyBorder="1" applyAlignment="1">
      <alignment horizontal="left"/>
    </xf>
    <xf numFmtId="0" fontId="0" fillId="0" borderId="79" xfId="0" applyFont="1" applyBorder="1" applyAlignment="1"/>
    <xf numFmtId="0" fontId="4" fillId="0" borderId="7" xfId="0" applyFont="1" applyBorder="1" applyAlignment="1">
      <alignment horizontal="left"/>
    </xf>
    <xf numFmtId="0" fontId="3" fillId="0" borderId="8" xfId="0" applyFont="1" applyBorder="1"/>
    <xf numFmtId="0" fontId="3" fillId="0" borderId="11" xfId="0" applyFont="1" applyBorder="1"/>
    <xf numFmtId="0" fontId="6" fillId="0" borderId="7" xfId="0" applyFont="1" applyBorder="1" applyAlignment="1">
      <alignment horizontal="left"/>
    </xf>
    <xf numFmtId="0" fontId="2" fillId="2" borderId="1" xfId="0" applyFont="1" applyFill="1" applyBorder="1" applyAlignment="1">
      <alignment horizontal="center"/>
    </xf>
    <xf numFmtId="0" fontId="3" fillId="0" borderId="2" xfId="0" applyFont="1" applyBorder="1"/>
    <xf numFmtId="0" fontId="3" fillId="0" borderId="3" xfId="0" applyFont="1" applyBorder="1"/>
    <xf numFmtId="49" fontId="24" fillId="0" borderId="7" xfId="0" applyNumberFormat="1" applyFont="1" applyBorder="1" applyAlignment="1">
      <alignment horizontal="center"/>
    </xf>
    <xf numFmtId="0" fontId="25" fillId="0" borderId="8" xfId="0" applyFont="1" applyBorder="1"/>
    <xf numFmtId="0" fontId="25" fillId="0" borderId="9" xfId="0" applyFont="1" applyBorder="1"/>
    <xf numFmtId="0" fontId="5" fillId="0" borderId="49" xfId="0" applyFont="1" applyBorder="1" applyAlignment="1">
      <alignment horizontal="center" vertical="center"/>
    </xf>
    <xf numFmtId="0" fontId="5" fillId="0" borderId="59" xfId="0" applyFont="1" applyBorder="1" applyAlignment="1">
      <alignment horizontal="center" vertical="center"/>
    </xf>
    <xf numFmtId="0" fontId="5" fillId="0" borderId="9" xfId="0" applyFont="1" applyBorder="1" applyAlignment="1">
      <alignment horizontal="center" vertical="center"/>
    </xf>
    <xf numFmtId="0" fontId="5" fillId="0" borderId="54" xfId="0" applyFont="1" applyBorder="1" applyAlignment="1">
      <alignment vertical="center" wrapText="1"/>
    </xf>
    <xf numFmtId="0" fontId="3" fillId="0" borderId="54" xfId="0" applyFont="1" applyBorder="1"/>
    <xf numFmtId="0" fontId="5" fillId="0" borderId="54" xfId="0" applyFont="1" applyBorder="1" applyAlignment="1">
      <alignment horizontal="center" vertical="center" wrapText="1"/>
    </xf>
    <xf numFmtId="0" fontId="23" fillId="0" borderId="54" xfId="0" applyFont="1" applyBorder="1" applyAlignment="1">
      <alignment horizontal="center"/>
    </xf>
    <xf numFmtId="49" fontId="5" fillId="0" borderId="19" xfId="0" applyNumberFormat="1" applyFont="1" applyBorder="1" applyAlignment="1">
      <alignment horizontal="left" vertical="top" wrapText="1"/>
    </xf>
    <xf numFmtId="0" fontId="0" fillId="0" borderId="0" xfId="0"/>
    <xf numFmtId="0" fontId="3" fillId="0" borderId="55" xfId="0" applyFont="1" applyBorder="1"/>
    <xf numFmtId="0" fontId="3" fillId="0" borderId="19" xfId="0" applyFont="1" applyBorder="1"/>
    <xf numFmtId="0" fontId="3" fillId="0" borderId="31" xfId="0" applyFont="1" applyBorder="1"/>
    <xf numFmtId="0" fontId="3" fillId="0" borderId="29" xfId="0" applyFont="1" applyBorder="1"/>
    <xf numFmtId="0" fontId="3" fillId="0" borderId="30" xfId="0" applyFont="1" applyBorder="1"/>
    <xf numFmtId="0" fontId="8" fillId="0" borderId="54" xfId="0" applyFont="1" applyBorder="1" applyAlignment="1">
      <alignment horizontal="center" vertical="center" wrapText="1"/>
    </xf>
    <xf numFmtId="0" fontId="8" fillId="2" borderId="1" xfId="0" applyFont="1" applyFill="1" applyBorder="1" applyAlignment="1">
      <alignment horizontal="left"/>
    </xf>
    <xf numFmtId="0" fontId="9" fillId="5" borderId="16" xfId="0" applyFont="1" applyFill="1" applyBorder="1" applyAlignment="1">
      <alignment horizontal="left" vertical="top" wrapText="1"/>
    </xf>
    <xf numFmtId="0" fontId="3" fillId="0" borderId="17" xfId="0" applyFont="1" applyBorder="1"/>
    <xf numFmtId="0" fontId="3" fillId="0" borderId="18" xfId="0" applyFont="1" applyBorder="1"/>
    <xf numFmtId="0" fontId="9" fillId="4" borderId="16" xfId="0" applyFont="1" applyFill="1" applyBorder="1" applyAlignment="1">
      <alignment horizontal="left" vertical="top" wrapText="1"/>
    </xf>
    <xf numFmtId="0" fontId="26" fillId="0" borderId="0" xfId="0" applyFont="1" applyAlignment="1"/>
    <xf numFmtId="0" fontId="26" fillId="0" borderId="20" xfId="0" applyFont="1" applyBorder="1"/>
    <xf numFmtId="0" fontId="26" fillId="0" borderId="19" xfId="0" applyFont="1" applyBorder="1"/>
    <xf numFmtId="0" fontId="26" fillId="0" borderId="21" xfId="0" applyFont="1" applyBorder="1"/>
    <xf numFmtId="0" fontId="26" fillId="0" borderId="22" xfId="0" applyFont="1" applyBorder="1"/>
    <xf numFmtId="0" fontId="26" fillId="0" borderId="23" xfId="0" applyFont="1" applyBorder="1"/>
    <xf numFmtId="0" fontId="8" fillId="0" borderId="54" xfId="0" applyFont="1" applyBorder="1" applyAlignment="1">
      <alignment vertical="center" wrapText="1"/>
    </xf>
    <xf numFmtId="0" fontId="2" fillId="2" borderId="13" xfId="0" applyFont="1" applyFill="1" applyBorder="1" applyAlignment="1">
      <alignment horizontal="center"/>
    </xf>
    <xf numFmtId="0" fontId="3" fillId="0" borderId="14" xfId="0" applyFont="1" applyBorder="1"/>
    <xf numFmtId="0" fontId="3" fillId="0" borderId="15" xfId="0" applyFont="1" applyBorder="1"/>
    <xf numFmtId="0" fontId="23" fillId="0" borderId="0" xfId="0" applyFont="1" applyAlignment="1"/>
    <xf numFmtId="0" fontId="23" fillId="0" borderId="20" xfId="0" applyFont="1" applyBorder="1"/>
    <xf numFmtId="0" fontId="23" fillId="0" borderId="19" xfId="0" applyFont="1" applyBorder="1"/>
    <xf numFmtId="0" fontId="23" fillId="0" borderId="21" xfId="0" applyFont="1" applyBorder="1"/>
    <xf numFmtId="0" fontId="23" fillId="0" borderId="22" xfId="0" applyFont="1" applyBorder="1"/>
    <xf numFmtId="0" fontId="23" fillId="0" borderId="23" xfId="0" applyFont="1" applyBorder="1"/>
    <xf numFmtId="0" fontId="0" fillId="0" borderId="0" xfId="0" applyFont="1" applyAlignment="1"/>
    <xf numFmtId="0" fontId="3" fillId="0" borderId="20" xfId="0" applyFont="1" applyBorder="1"/>
    <xf numFmtId="0" fontId="3" fillId="0" borderId="21" xfId="0" applyFont="1" applyBorder="1"/>
    <xf numFmtId="0" fontId="3" fillId="0" borderId="22" xfId="0" applyFont="1" applyBorder="1"/>
    <xf numFmtId="0" fontId="3" fillId="0" borderId="23" xfId="0" applyFont="1" applyBorder="1"/>
    <xf numFmtId="0" fontId="5" fillId="0" borderId="54" xfId="0" applyFont="1" applyBorder="1" applyAlignment="1">
      <alignment vertical="top" wrapText="1"/>
    </xf>
    <xf numFmtId="0" fontId="2" fillId="2" borderId="13" xfId="0" applyFont="1" applyFill="1" applyBorder="1" applyAlignment="1">
      <alignment horizontal="center" vertical="center" wrapText="1"/>
    </xf>
    <xf numFmtId="0" fontId="11" fillId="2" borderId="28" xfId="0" applyFont="1" applyFill="1" applyBorder="1" applyAlignment="1">
      <alignment horizontal="center" vertical="center" wrapText="1"/>
    </xf>
    <xf numFmtId="0" fontId="12" fillId="2" borderId="13" xfId="0" applyFont="1" applyFill="1" applyBorder="1" applyAlignment="1">
      <alignment horizontal="center" vertical="center" wrapText="1"/>
    </xf>
    <xf numFmtId="0" fontId="11" fillId="0" borderId="13" xfId="0" applyFont="1" applyBorder="1" applyAlignment="1">
      <alignment vertical="center" wrapText="1"/>
    </xf>
    <xf numFmtId="0" fontId="11" fillId="0" borderId="24" xfId="0" applyFont="1" applyBorder="1" applyAlignment="1">
      <alignment vertical="center" wrapText="1"/>
    </xf>
    <xf numFmtId="0" fontId="3" fillId="0" borderId="25" xfId="0" applyFont="1" applyBorder="1"/>
    <xf numFmtId="0" fontId="11" fillId="0" borderId="67" xfId="0" applyFont="1" applyBorder="1" applyAlignment="1">
      <alignment vertical="center" wrapText="1"/>
    </xf>
    <xf numFmtId="0" fontId="3" fillId="0" borderId="68" xfId="0" applyFont="1" applyBorder="1"/>
    <xf numFmtId="0" fontId="11" fillId="0" borderId="54" xfId="0" applyFont="1" applyBorder="1" applyAlignment="1">
      <alignment vertical="center" wrapText="1"/>
    </xf>
    <xf numFmtId="0" fontId="2" fillId="2" borderId="1" xfId="0" applyFont="1" applyFill="1" applyBorder="1" applyAlignment="1">
      <alignment horizontal="center" vertical="center" wrapText="1"/>
    </xf>
    <xf numFmtId="0" fontId="29" fillId="9" borderId="7" xfId="0" applyFont="1" applyFill="1" applyBorder="1" applyAlignment="1">
      <alignment horizontal="center" vertical="center"/>
    </xf>
    <xf numFmtId="0" fontId="3" fillId="8" borderId="8" xfId="0" applyFont="1" applyFill="1" applyBorder="1"/>
    <xf numFmtId="0" fontId="3" fillId="8" borderId="9" xfId="0" applyFont="1" applyFill="1" applyBorder="1"/>
    <xf numFmtId="0" fontId="4" fillId="6" borderId="7" xfId="0" applyFont="1" applyFill="1" applyBorder="1" applyAlignment="1">
      <alignment horizontal="center" vertical="center"/>
    </xf>
    <xf numFmtId="0" fontId="3" fillId="0" borderId="9" xfId="0" applyFont="1" applyBorder="1"/>
    <xf numFmtId="0" fontId="4" fillId="6" borderId="7" xfId="0" applyFont="1" applyFill="1" applyBorder="1" applyAlignment="1">
      <alignment horizontal="left" vertical="center" wrapText="1"/>
    </xf>
    <xf numFmtId="0" fontId="2" fillId="2" borderId="48" xfId="0" applyFont="1" applyFill="1" applyBorder="1" applyAlignment="1">
      <alignment horizontal="center" vertical="center" wrapText="1"/>
    </xf>
    <xf numFmtId="0" fontId="3" fillId="0" borderId="38" xfId="0" applyFont="1" applyBorder="1"/>
    <xf numFmtId="0" fontId="3" fillId="0" borderId="39" xfId="0" applyFont="1" applyBorder="1"/>
    <xf numFmtId="0" fontId="4" fillId="3" borderId="7" xfId="0" applyFont="1" applyFill="1" applyBorder="1" applyAlignment="1">
      <alignment horizontal="left" vertical="center" wrapText="1"/>
    </xf>
    <xf numFmtId="0" fontId="4" fillId="6" borderId="7" xfId="0" applyFont="1" applyFill="1" applyBorder="1" applyAlignment="1">
      <alignment horizontal="left" vertical="center"/>
    </xf>
    <xf numFmtId="0" fontId="5" fillId="5" borderId="40" xfId="0" applyFont="1" applyFill="1" applyBorder="1" applyAlignment="1">
      <alignment horizontal="center" vertical="center"/>
    </xf>
    <xf numFmtId="0" fontId="3" fillId="0" borderId="41" xfId="0" applyFont="1" applyBorder="1"/>
    <xf numFmtId="0" fontId="3" fillId="0" borderId="42" xfId="0" applyFont="1" applyBorder="1"/>
    <xf numFmtId="0" fontId="3" fillId="0" borderId="50" xfId="0" applyFont="1" applyBorder="1"/>
    <xf numFmtId="0" fontId="3" fillId="0" borderId="51" xfId="0" applyFont="1" applyBorder="1"/>
    <xf numFmtId="0" fontId="3" fillId="0" borderId="52" xfId="0" applyFont="1" applyBorder="1"/>
    <xf numFmtId="0" fontId="2" fillId="2" borderId="37" xfId="0" applyFont="1" applyFill="1" applyBorder="1" applyAlignment="1">
      <alignment horizontal="center" vertical="center" wrapText="1"/>
    </xf>
    <xf numFmtId="0" fontId="3" fillId="0" borderId="47" xfId="0" applyFont="1" applyBorder="1"/>
    <xf numFmtId="164" fontId="5" fillId="0" borderId="49" xfId="0" applyNumberFormat="1" applyFont="1" applyFill="1" applyBorder="1" applyAlignment="1">
      <alignment horizontal="center" vertical="center"/>
    </xf>
    <xf numFmtId="0" fontId="3" fillId="0" borderId="9" xfId="0" applyFont="1" applyFill="1" applyBorder="1"/>
    <xf numFmtId="0" fontId="3" fillId="0" borderId="43" xfId="0" applyFont="1" applyBorder="1"/>
    <xf numFmtId="0" fontId="3" fillId="0" borderId="46" xfId="0" applyFont="1" applyBorder="1"/>
    <xf numFmtId="2" fontId="5" fillId="0" borderId="44" xfId="0" applyNumberFormat="1" applyFont="1" applyBorder="1" applyAlignment="1">
      <alignment horizontal="center" vertical="center"/>
    </xf>
    <xf numFmtId="0" fontId="3" fillId="0" borderId="45" xfId="0" applyFont="1" applyBorder="1"/>
    <xf numFmtId="165" fontId="18" fillId="0" borderId="13" xfId="0" applyNumberFormat="1" applyFont="1" applyBorder="1" applyAlignment="1">
      <alignment horizontal="center"/>
    </xf>
    <xf numFmtId="0" fontId="5" fillId="5" borderId="40" xfId="0" applyFont="1" applyFill="1" applyBorder="1" applyAlignment="1">
      <alignment horizontal="center"/>
    </xf>
    <xf numFmtId="0" fontId="2" fillId="2" borderId="48" xfId="0" applyFont="1" applyFill="1" applyBorder="1" applyAlignment="1">
      <alignment horizontal="center"/>
    </xf>
    <xf numFmtId="0" fontId="5" fillId="0" borderId="7" xfId="0" applyFont="1" applyBorder="1" applyAlignment="1">
      <alignment horizontal="left"/>
    </xf>
    <xf numFmtId="0" fontId="5" fillId="7" borderId="7" xfId="0" applyFont="1" applyFill="1" applyBorder="1" applyAlignment="1">
      <alignment horizontal="center"/>
    </xf>
    <xf numFmtId="0" fontId="5" fillId="5" borderId="7" xfId="0" applyFont="1" applyFill="1" applyBorder="1" applyAlignment="1">
      <alignment horizontal="center"/>
    </xf>
    <xf numFmtId="0" fontId="5" fillId="5" borderId="44" xfId="0" applyFont="1" applyFill="1" applyBorder="1" applyAlignment="1">
      <alignment horizontal="center"/>
    </xf>
    <xf numFmtId="0" fontId="3" fillId="0" borderId="61" xfId="0" applyFont="1" applyBorder="1"/>
    <xf numFmtId="0" fontId="3" fillId="0" borderId="62" xfId="0" applyFont="1" applyBorder="1"/>
    <xf numFmtId="0" fontId="8" fillId="2" borderId="65" xfId="0" applyFont="1" applyFill="1" applyBorder="1" applyAlignment="1">
      <alignment horizontal="center" vertical="center"/>
    </xf>
    <xf numFmtId="0" fontId="3" fillId="0" borderId="33" xfId="0" applyFont="1" applyBorder="1"/>
    <xf numFmtId="0" fontId="16" fillId="4" borderId="40" xfId="0" applyFont="1" applyFill="1" applyBorder="1" applyAlignment="1">
      <alignment horizontal="center" vertical="center" wrapText="1"/>
    </xf>
    <xf numFmtId="0" fontId="3" fillId="0" borderId="41" xfId="0" applyFont="1" applyBorder="1" applyAlignment="1">
      <alignment vertical="center"/>
    </xf>
    <xf numFmtId="0" fontId="3" fillId="0" borderId="42" xfId="0" applyFont="1" applyBorder="1" applyAlignment="1">
      <alignment vertical="center"/>
    </xf>
    <xf numFmtId="0" fontId="3" fillId="0" borderId="43" xfId="0" applyFont="1" applyBorder="1" applyAlignment="1">
      <alignment vertical="center"/>
    </xf>
    <xf numFmtId="0" fontId="0" fillId="0" borderId="0" xfId="0" applyFont="1" applyAlignment="1">
      <alignment vertical="center"/>
    </xf>
    <xf numFmtId="0" fontId="3" fillId="0" borderId="20" xfId="0" applyFont="1" applyBorder="1" applyAlignment="1">
      <alignment vertical="center"/>
    </xf>
    <xf numFmtId="0" fontId="3" fillId="0" borderId="46" xfId="0" applyFont="1" applyBorder="1" applyAlignment="1">
      <alignment vertical="center"/>
    </xf>
    <xf numFmtId="0" fontId="3" fillId="0" borderId="22" xfId="0" applyFont="1" applyBorder="1" applyAlignment="1">
      <alignment vertical="center"/>
    </xf>
    <xf numFmtId="0" fontId="3" fillId="0" borderId="23" xfId="0" applyFont="1" applyBorder="1" applyAlignment="1">
      <alignment vertical="center"/>
    </xf>
    <xf numFmtId="0" fontId="5" fillId="0" borderId="7" xfId="0" applyFont="1" applyBorder="1" applyAlignment="1">
      <alignment horizontal="left" vertical="top"/>
    </xf>
    <xf numFmtId="0" fontId="16" fillId="7" borderId="53" xfId="0" applyFont="1" applyFill="1" applyBorder="1" applyAlignment="1">
      <alignment horizontal="center" vertical="center"/>
    </xf>
    <xf numFmtId="0" fontId="5" fillId="0" borderId="50" xfId="0" applyFont="1" applyBorder="1" applyAlignment="1">
      <alignment horizontal="left" vertical="top"/>
    </xf>
    <xf numFmtId="0" fontId="5" fillId="7" borderId="49" xfId="0" applyFont="1" applyFill="1" applyBorder="1" applyAlignment="1">
      <alignment horizontal="center"/>
    </xf>
    <xf numFmtId="0" fontId="5" fillId="7" borderId="59" xfId="0" applyFont="1" applyFill="1" applyBorder="1" applyAlignment="1">
      <alignment horizontal="center"/>
    </xf>
    <xf numFmtId="0" fontId="5" fillId="7" borderId="60" xfId="0" applyFont="1" applyFill="1" applyBorder="1" applyAlignment="1">
      <alignment horizontal="center"/>
    </xf>
  </cellXfs>
  <cellStyles count="2">
    <cellStyle name="Lien hypertexte" xfId="1" builtinId="8"/>
    <cellStyle name="Normal" xfId="0" builtinId="0"/>
  </cellStyles>
  <dxfs count="26">
    <dxf>
      <fill>
        <patternFill patternType="solid">
          <fgColor rgb="FFFF0000"/>
          <bgColor rgb="FFFF0000"/>
        </patternFill>
      </fill>
    </dxf>
    <dxf>
      <fill>
        <patternFill patternType="solid">
          <fgColor rgb="FF92D050"/>
          <bgColor rgb="FF92D050"/>
        </patternFill>
      </fill>
    </dxf>
    <dxf>
      <fill>
        <patternFill patternType="solid">
          <fgColor rgb="FFFF0000"/>
          <bgColor rgb="FFFF0000"/>
        </patternFill>
      </fill>
    </dxf>
    <dxf>
      <fill>
        <patternFill patternType="solid">
          <fgColor rgb="FF92D050"/>
          <bgColor rgb="FF92D050"/>
        </patternFill>
      </fill>
    </dxf>
    <dxf>
      <font>
        <color rgb="FFBFBFBF"/>
      </font>
      <fill>
        <patternFill patternType="solid">
          <fgColor rgb="FFBFBFBF"/>
          <bgColor rgb="FFBFBFBF"/>
        </patternFill>
      </fill>
    </dxf>
    <dxf>
      <font>
        <color rgb="FFBFBFBF"/>
      </font>
      <fill>
        <patternFill patternType="solid">
          <fgColor rgb="FFBFBFBF"/>
          <bgColor rgb="FFBFBFBF"/>
        </patternFill>
      </fill>
    </dxf>
    <dxf>
      <font>
        <color rgb="FFBFBFBF"/>
      </font>
      <fill>
        <patternFill patternType="solid">
          <fgColor rgb="FFBFBFBF"/>
          <bgColor rgb="FFBFBFBF"/>
        </patternFill>
      </fill>
    </dxf>
    <dxf>
      <font>
        <color rgb="FFBFBFBF"/>
      </font>
      <fill>
        <patternFill patternType="solid">
          <fgColor rgb="FFBFBFBF"/>
          <bgColor rgb="FFBFBFBF"/>
        </patternFill>
      </fill>
    </dxf>
    <dxf>
      <font>
        <color rgb="FFBFBFBF"/>
      </font>
      <fill>
        <patternFill patternType="solid">
          <fgColor rgb="FFBFBFBF"/>
          <bgColor rgb="FFBFBFBF"/>
        </patternFill>
      </fill>
    </dxf>
    <dxf>
      <font>
        <color rgb="FFBFBFBF"/>
      </font>
      <fill>
        <patternFill patternType="solid">
          <fgColor rgb="FFBFBFBF"/>
          <bgColor rgb="FFBFBFBF"/>
        </patternFill>
      </fill>
    </dxf>
    <dxf>
      <font>
        <color rgb="FFBFBFBF"/>
      </font>
      <fill>
        <patternFill patternType="solid">
          <fgColor rgb="FFBFBFBF"/>
          <bgColor rgb="FFBFBFBF"/>
        </patternFill>
      </fill>
    </dxf>
    <dxf>
      <font>
        <color rgb="FFBFBFBF"/>
      </font>
      <fill>
        <patternFill patternType="solid">
          <fgColor rgb="FFBFBFBF"/>
          <bgColor rgb="FFBFBFBF"/>
        </patternFill>
      </fill>
    </dxf>
    <dxf>
      <font>
        <color rgb="FFBFBFBF"/>
      </font>
      <fill>
        <patternFill patternType="solid">
          <fgColor rgb="FFBFBFBF"/>
          <bgColor rgb="FFBFBFBF"/>
        </patternFill>
      </fill>
    </dxf>
    <dxf>
      <font>
        <color rgb="FFBFBFBF"/>
      </font>
      <fill>
        <patternFill patternType="solid">
          <fgColor rgb="FFBFBFBF"/>
          <bgColor rgb="FFBFBFBF"/>
        </patternFill>
      </fill>
    </dxf>
    <dxf>
      <font>
        <color rgb="FFBFBFBF"/>
      </font>
      <fill>
        <patternFill patternType="solid">
          <fgColor rgb="FFBFBFBF"/>
          <bgColor rgb="FFBFBFBF"/>
        </patternFill>
      </fill>
    </dxf>
    <dxf>
      <font>
        <color rgb="FFBFBFBF"/>
      </font>
      <fill>
        <patternFill patternType="solid">
          <fgColor rgb="FFBFBFBF"/>
          <bgColor rgb="FFBFBFBF"/>
        </patternFill>
      </fill>
    </dxf>
    <dxf>
      <fill>
        <patternFill>
          <bgColor theme="1"/>
        </patternFill>
      </fill>
    </dxf>
    <dxf>
      <fill>
        <patternFill>
          <bgColor theme="1"/>
        </patternFill>
      </fill>
    </dxf>
    <dxf>
      <fill>
        <patternFill>
          <bgColor theme="1"/>
        </patternFill>
      </fill>
    </dxf>
    <dxf>
      <fill>
        <patternFill patternType="solid">
          <fgColor theme="1"/>
          <bgColor theme="1"/>
        </patternFill>
      </fill>
    </dxf>
    <dxf>
      <fill>
        <patternFill patternType="solid">
          <fgColor theme="1"/>
          <bgColor theme="1"/>
        </patternFill>
      </fill>
    </dxf>
    <dxf>
      <fill>
        <patternFill patternType="solid">
          <fgColor theme="1"/>
          <bgColor theme="1"/>
        </patternFill>
      </fill>
    </dxf>
    <dxf>
      <fill>
        <patternFill patternType="solid">
          <fgColor theme="1"/>
          <bgColor theme="1"/>
        </patternFill>
      </fill>
    </dxf>
    <dxf>
      <fill>
        <patternFill patternType="solid">
          <fgColor theme="1"/>
          <bgColor theme="1"/>
        </patternFill>
      </fill>
    </dxf>
    <dxf>
      <fill>
        <patternFill patternType="solid">
          <fgColor theme="1"/>
          <bgColor theme="1"/>
        </patternFill>
      </fill>
    </dxf>
    <dxf>
      <fill>
        <patternFill patternType="solid">
          <fgColor theme="1"/>
          <bgColor theme="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12534900" cy="5857875"/>
    <xdr:sp macro="" textlink="">
      <xdr:nvSpPr>
        <xdr:cNvPr id="3" name="Shape 3">
          <a:extLst>
            <a:ext uri="{FF2B5EF4-FFF2-40B4-BE49-F238E27FC236}">
              <a16:creationId xmlns:a16="http://schemas.microsoft.com/office/drawing/2014/main" id="{00000000-0008-0000-0000-000003000000}"/>
            </a:ext>
          </a:extLst>
        </xdr:cNvPr>
        <xdr:cNvSpPr txBox="1"/>
      </xdr:nvSpPr>
      <xdr:spPr>
        <a:xfrm>
          <a:off x="0" y="851063"/>
          <a:ext cx="10692000" cy="58578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100">
            <a:solidFill>
              <a:schemeClr val="dk1"/>
            </a:solidFill>
            <a:latin typeface="Calibri"/>
            <a:ea typeface="Calibri"/>
            <a:cs typeface="Calibri"/>
            <a:sym typeface="Calibri"/>
          </a:endParaRPr>
        </a:p>
        <a:p>
          <a:pPr marL="0" lvl="0" indent="0" algn="l" rtl="0">
            <a:spcBef>
              <a:spcPts val="0"/>
            </a:spcBef>
            <a:spcAft>
              <a:spcPts val="0"/>
            </a:spcAft>
            <a:buNone/>
          </a:pPr>
          <a:endParaRPr sz="1100">
            <a:solidFill>
              <a:schemeClr val="dk1"/>
            </a:solidFill>
            <a:latin typeface="Calibri"/>
            <a:ea typeface="Calibri"/>
            <a:cs typeface="Calibri"/>
            <a:sym typeface="Calibri"/>
          </a:endParaRPr>
        </a:p>
        <a:p>
          <a:pPr marL="0" lvl="0" indent="0" algn="l" rtl="0">
            <a:spcBef>
              <a:spcPts val="0"/>
            </a:spcBef>
            <a:spcAft>
              <a:spcPts val="0"/>
            </a:spcAft>
            <a:buNone/>
          </a:pPr>
          <a:endParaRPr sz="1100">
            <a:solidFill>
              <a:schemeClr val="dk1"/>
            </a:solidFill>
            <a:latin typeface="Calibri"/>
            <a:ea typeface="Calibri"/>
            <a:cs typeface="Calibri"/>
            <a:sym typeface="Calibri"/>
          </a:endParaRPr>
        </a:p>
        <a:p>
          <a:pPr marL="0" lvl="0" indent="0" algn="l" rtl="0">
            <a:spcBef>
              <a:spcPts val="0"/>
            </a:spcBef>
            <a:spcAft>
              <a:spcPts val="0"/>
            </a:spcAft>
            <a:buNone/>
          </a:pPr>
          <a:endParaRPr sz="1100">
            <a:solidFill>
              <a:schemeClr val="dk1"/>
            </a:solidFill>
            <a:latin typeface="Calibri"/>
            <a:ea typeface="Calibri"/>
            <a:cs typeface="Calibri"/>
            <a:sym typeface="Calibri"/>
          </a:endParaRPr>
        </a:p>
        <a:p>
          <a:pPr marL="0" lvl="0" indent="0" algn="l" rtl="0">
            <a:spcBef>
              <a:spcPts val="0"/>
            </a:spcBef>
            <a:spcAft>
              <a:spcPts val="0"/>
            </a:spcAft>
            <a:buNone/>
          </a:pPr>
          <a:endParaRPr sz="1100">
            <a:solidFill>
              <a:schemeClr val="dk1"/>
            </a:solidFill>
            <a:latin typeface="Calibri"/>
            <a:ea typeface="Calibri"/>
            <a:cs typeface="Calibri"/>
            <a:sym typeface="Calibri"/>
          </a:endParaRPr>
        </a:p>
        <a:p>
          <a:pPr marL="0" lvl="0" indent="0" algn="l" rtl="0">
            <a:spcBef>
              <a:spcPts val="0"/>
            </a:spcBef>
            <a:spcAft>
              <a:spcPts val="0"/>
            </a:spcAft>
            <a:buNone/>
          </a:pPr>
          <a:r>
            <a:rPr lang="en-US" sz="1100">
              <a:solidFill>
                <a:schemeClr val="dk1"/>
              </a:solidFill>
              <a:latin typeface="Calibri"/>
              <a:ea typeface="Calibri"/>
              <a:cs typeface="Calibri"/>
              <a:sym typeface="Calibri"/>
            </a:rPr>
            <a:t>Ce document doit être déposé sur </a:t>
          </a:r>
          <a:r>
            <a:rPr lang="en-US" sz="1100" u="sng">
              <a:solidFill>
                <a:schemeClr val="dk1"/>
              </a:solidFill>
              <a:latin typeface="Calibri"/>
              <a:ea typeface="Calibri"/>
              <a:cs typeface="Calibri"/>
              <a:sym typeface="Calibri"/>
            </a:rPr>
            <a:t>nuxeo</a:t>
          </a:r>
          <a:r>
            <a:rPr lang="en-US" sz="1100">
              <a:solidFill>
                <a:schemeClr val="dk1"/>
              </a:solidFill>
              <a:latin typeface="Calibri"/>
              <a:ea typeface="Calibri"/>
              <a:cs typeface="Calibri"/>
              <a:sym typeface="Calibri"/>
            </a:rPr>
            <a:t> avec les annexes, sous forme de dossier compressé (zip ou autre).</a:t>
          </a:r>
          <a:endParaRPr sz="1400"/>
        </a:p>
        <a:p>
          <a:pPr marL="0" lvl="0" indent="0" algn="l" rtl="0">
            <a:spcBef>
              <a:spcPts val="0"/>
            </a:spcBef>
            <a:spcAft>
              <a:spcPts val="0"/>
            </a:spcAft>
            <a:buNone/>
          </a:pPr>
          <a:r>
            <a:rPr lang="en-US" sz="1100">
              <a:solidFill>
                <a:schemeClr val="dk1"/>
              </a:solidFill>
              <a:latin typeface="Calibri"/>
              <a:ea typeface="Calibri"/>
              <a:cs typeface="Calibri"/>
              <a:sym typeface="Calibri"/>
            </a:rPr>
            <a:t> </a:t>
          </a:r>
          <a:endParaRPr sz="1400"/>
        </a:p>
        <a:p>
          <a:pPr marL="0" lvl="0" indent="0" algn="l" rtl="0">
            <a:spcBef>
              <a:spcPts val="0"/>
            </a:spcBef>
            <a:spcAft>
              <a:spcPts val="0"/>
            </a:spcAft>
            <a:buNone/>
          </a:pPr>
          <a:r>
            <a:rPr lang="en-US" sz="1100" b="1">
              <a:solidFill>
                <a:schemeClr val="dk1"/>
              </a:solidFill>
              <a:latin typeface="Calibri"/>
              <a:ea typeface="Calibri"/>
              <a:cs typeface="Calibri"/>
              <a:sym typeface="Calibri"/>
            </a:rPr>
            <a:t>Direction des Etudes et de la Formation</a:t>
          </a:r>
          <a:endParaRPr sz="1100">
            <a:solidFill>
              <a:schemeClr val="dk1"/>
            </a:solidFill>
            <a:latin typeface="Calibri"/>
            <a:ea typeface="Calibri"/>
            <a:cs typeface="Calibri"/>
            <a:sym typeface="Calibri"/>
          </a:endParaRPr>
        </a:p>
        <a:p>
          <a:pPr marL="0" lvl="0" indent="0" algn="l" rtl="0">
            <a:spcBef>
              <a:spcPts val="0"/>
            </a:spcBef>
            <a:spcAft>
              <a:spcPts val="0"/>
            </a:spcAft>
            <a:buNone/>
          </a:pPr>
          <a:r>
            <a:rPr lang="en-US" sz="1100">
              <a:solidFill>
                <a:schemeClr val="dk1"/>
              </a:solidFill>
              <a:latin typeface="Calibri"/>
              <a:ea typeface="Calibri"/>
              <a:cs typeface="Calibri"/>
              <a:sym typeface="Calibri"/>
            </a:rPr>
            <a:t>Tel :+33 (0) 4 89 15 16 04 (secrétariat) BP 2135   - 06103 NICE CEDEX 2</a:t>
          </a:r>
          <a:endParaRPr sz="1400"/>
        </a:p>
        <a:p>
          <a:pPr marL="0" lvl="0" indent="0" algn="l" rtl="0">
            <a:spcBef>
              <a:spcPts val="0"/>
            </a:spcBef>
            <a:spcAft>
              <a:spcPts val="0"/>
            </a:spcAft>
            <a:buNone/>
          </a:pPr>
          <a:endParaRPr sz="1100"/>
        </a:p>
        <a:p>
          <a:pPr marL="0" lvl="0" indent="0" algn="ctr" rtl="0">
            <a:spcBef>
              <a:spcPts val="0"/>
            </a:spcBef>
            <a:spcAft>
              <a:spcPts val="0"/>
            </a:spcAft>
            <a:buNone/>
          </a:pPr>
          <a:r>
            <a:rPr lang="en-US" sz="1600" b="1">
              <a:solidFill>
                <a:schemeClr val="dk1"/>
              </a:solidFill>
              <a:latin typeface="Calibri"/>
              <a:ea typeface="Calibri"/>
              <a:cs typeface="Calibri"/>
              <a:sym typeface="Calibri"/>
            </a:rPr>
            <a:t>Dossier de création, modification, renouvellement, fermeture</a:t>
          </a:r>
          <a:br>
            <a:rPr lang="en-US" sz="1600" b="1">
              <a:solidFill>
                <a:schemeClr val="dk1"/>
              </a:solidFill>
              <a:latin typeface="Calibri"/>
              <a:ea typeface="Calibri"/>
              <a:cs typeface="Calibri"/>
              <a:sym typeface="Calibri"/>
            </a:rPr>
          </a:br>
          <a:r>
            <a:rPr lang="en-US" sz="1600" b="1">
              <a:solidFill>
                <a:schemeClr val="dk1"/>
              </a:solidFill>
              <a:latin typeface="Calibri"/>
              <a:ea typeface="Calibri"/>
              <a:cs typeface="Calibri"/>
              <a:sym typeface="Calibri"/>
            </a:rPr>
            <a:t>Contrat 2018</a:t>
          </a:r>
          <a:br>
            <a:rPr lang="en-US" sz="1600" b="1">
              <a:solidFill>
                <a:schemeClr val="dk1"/>
              </a:solidFill>
              <a:latin typeface="Calibri"/>
              <a:ea typeface="Calibri"/>
              <a:cs typeface="Calibri"/>
              <a:sym typeface="Calibri"/>
            </a:rPr>
          </a:br>
          <a:r>
            <a:rPr lang="en-US" sz="1600" b="1">
              <a:solidFill>
                <a:schemeClr val="dk1"/>
              </a:solidFill>
              <a:latin typeface="Calibri"/>
              <a:ea typeface="Calibri"/>
              <a:cs typeface="Calibri"/>
              <a:sym typeface="Calibri"/>
            </a:rPr>
            <a:t>Diplôme D’Université (DU)</a:t>
          </a:r>
          <a:endParaRPr sz="1600">
            <a:latin typeface="Arial"/>
            <a:ea typeface="Arial"/>
            <a:cs typeface="Arial"/>
            <a:sym typeface="Arial"/>
          </a:endParaRPr>
        </a:p>
        <a:p>
          <a:pPr marL="0" lvl="0" indent="0" algn="ctr" rtl="0">
            <a:spcBef>
              <a:spcPts val="0"/>
            </a:spcBef>
            <a:spcAft>
              <a:spcPts val="0"/>
            </a:spcAft>
            <a:buNone/>
          </a:pPr>
          <a:r>
            <a:rPr lang="en-US" sz="1600" b="1">
              <a:solidFill>
                <a:schemeClr val="dk1"/>
              </a:solidFill>
              <a:latin typeface="Calibri"/>
              <a:ea typeface="Calibri"/>
              <a:cs typeface="Calibri"/>
              <a:sym typeface="Calibri"/>
            </a:rPr>
            <a:t>Diplôme Inter-Université (DIU)</a:t>
          </a:r>
          <a:endParaRPr sz="1600">
            <a:latin typeface="Arial"/>
            <a:ea typeface="Arial"/>
            <a:cs typeface="Arial"/>
            <a:sym typeface="Arial"/>
          </a:endParaRPr>
        </a:p>
        <a:p>
          <a:pPr marL="0" lvl="0" indent="0" algn="ctr" rtl="0">
            <a:spcBef>
              <a:spcPts val="0"/>
            </a:spcBef>
            <a:spcAft>
              <a:spcPts val="0"/>
            </a:spcAft>
            <a:buNone/>
          </a:pPr>
          <a:r>
            <a:rPr lang="en-US" sz="1600" b="1">
              <a:solidFill>
                <a:schemeClr val="dk1"/>
              </a:solidFill>
              <a:latin typeface="Calibri"/>
              <a:ea typeface="Calibri"/>
              <a:cs typeface="Calibri"/>
              <a:sym typeface="Calibri"/>
            </a:rPr>
            <a:t>&amp;</a:t>
          </a:r>
          <a:endParaRPr sz="1600">
            <a:latin typeface="Arial"/>
            <a:ea typeface="Arial"/>
            <a:cs typeface="Arial"/>
            <a:sym typeface="Arial"/>
          </a:endParaRPr>
        </a:p>
        <a:p>
          <a:pPr marL="0" lvl="0" indent="0" algn="ctr" rtl="0">
            <a:spcBef>
              <a:spcPts val="0"/>
            </a:spcBef>
            <a:spcAft>
              <a:spcPts val="0"/>
            </a:spcAft>
            <a:buNone/>
          </a:pPr>
          <a:r>
            <a:rPr lang="en-US" sz="1600" b="1">
              <a:solidFill>
                <a:schemeClr val="dk1"/>
              </a:solidFill>
              <a:latin typeface="Calibri"/>
              <a:ea typeface="Calibri"/>
              <a:cs typeface="Calibri"/>
              <a:sym typeface="Calibri"/>
            </a:rPr>
            <a:t>Diplôme d’Etablissement (DE)</a:t>
          </a:r>
          <a:endParaRPr sz="1600">
            <a:latin typeface="Arial"/>
            <a:ea typeface="Arial"/>
            <a:cs typeface="Arial"/>
            <a:sym typeface="Arial"/>
          </a:endParaRPr>
        </a:p>
        <a:p>
          <a:pPr marL="274320" lvl="0" indent="-274320" algn="just" rtl="0">
            <a:spcBef>
              <a:spcPts val="1200"/>
            </a:spcBef>
            <a:spcAft>
              <a:spcPts val="0"/>
            </a:spcAft>
            <a:buNone/>
          </a:pPr>
          <a:r>
            <a:rPr lang="en-US" sz="1100" b="1" i="1">
              <a:solidFill>
                <a:schemeClr val="dk1"/>
              </a:solidFill>
              <a:latin typeface="Arial"/>
              <a:ea typeface="Arial"/>
              <a:cs typeface="Arial"/>
              <a:sym typeface="Arial"/>
            </a:rPr>
            <a:t>Note à l’attention des responsables de formation</a:t>
          </a:r>
          <a:endParaRPr sz="1100" b="1">
            <a:latin typeface="Arial"/>
            <a:ea typeface="Arial"/>
            <a:cs typeface="Arial"/>
            <a:sym typeface="Arial"/>
          </a:endParaRPr>
        </a:p>
        <a:p>
          <a:pPr marL="342900" lvl="0" indent="-273050" algn="just" rtl="0">
            <a:spcBef>
              <a:spcPts val="600"/>
            </a:spcBef>
            <a:spcAft>
              <a:spcPts val="0"/>
            </a:spcAft>
            <a:buSzPts val="1100"/>
            <a:buFont typeface="Noto Sans Symbols"/>
            <a:buNone/>
          </a:pPr>
          <a:endParaRPr sz="1100" i="1">
            <a:solidFill>
              <a:srgbClr val="000000"/>
            </a:solidFill>
            <a:latin typeface="Calibri"/>
            <a:ea typeface="Calibri"/>
            <a:cs typeface="Calibri"/>
            <a:sym typeface="Calibri"/>
          </a:endParaRPr>
        </a:p>
        <a:p>
          <a:pPr marL="342900" marR="0" lvl="0" indent="-342900" algn="just" rtl="0">
            <a:lnSpc>
              <a:spcPct val="100000"/>
            </a:lnSpc>
            <a:spcBef>
              <a:spcPts val="0"/>
            </a:spcBef>
            <a:spcAft>
              <a:spcPts val="0"/>
            </a:spcAft>
            <a:buClr>
              <a:schemeClr val="dk1"/>
            </a:buClr>
            <a:buSzPts val="1100"/>
            <a:buFont typeface="Noto Sans Symbols"/>
            <a:buChar char="∙"/>
          </a:pPr>
          <a:r>
            <a:rPr lang="en-US" sz="1100" i="1">
              <a:solidFill>
                <a:schemeClr val="dk1"/>
              </a:solidFill>
              <a:latin typeface="Calibri"/>
              <a:ea typeface="Calibri"/>
              <a:cs typeface="Calibri"/>
              <a:sym typeface="Calibri"/>
            </a:rPr>
            <a:t>Pour les demandes de créations, toutes les informations devront être obligatoirement transmises par les déposants pour que le dossier soit examiné.</a:t>
          </a:r>
          <a:endParaRPr sz="1400"/>
        </a:p>
        <a:p>
          <a:pPr marL="342900" marR="0" lvl="0" indent="-342900" algn="just" rtl="0">
            <a:lnSpc>
              <a:spcPct val="100000"/>
            </a:lnSpc>
            <a:spcBef>
              <a:spcPts val="0"/>
            </a:spcBef>
            <a:spcAft>
              <a:spcPts val="0"/>
            </a:spcAft>
            <a:buClr>
              <a:schemeClr val="dk1"/>
            </a:buClr>
            <a:buSzPts val="1100"/>
            <a:buFont typeface="Noto Sans Symbols"/>
            <a:buChar char="∙"/>
          </a:pPr>
          <a:r>
            <a:rPr lang="en-US" sz="1100" i="1">
              <a:solidFill>
                <a:schemeClr val="dk1"/>
              </a:solidFill>
              <a:latin typeface="Calibri"/>
              <a:ea typeface="Calibri"/>
              <a:cs typeface="Calibri"/>
              <a:sym typeface="Calibri"/>
            </a:rPr>
            <a:t>Pour les demandes de modification, la dernière version du dossier devra être prise comme base de travail. Les modifications devront être clairement signalées dans les tableaux annexes(maquette et MCC) et une brève notice devra accompagnant le dépôt devra expliquer les modifications apportées.</a:t>
          </a:r>
          <a:endParaRPr sz="1100"/>
        </a:p>
        <a:p>
          <a:pPr marL="342900" lvl="0" indent="-342900" algn="just" rtl="0">
            <a:spcBef>
              <a:spcPts val="0"/>
            </a:spcBef>
            <a:spcAft>
              <a:spcPts val="0"/>
            </a:spcAft>
            <a:buClr>
              <a:srgbClr val="000000"/>
            </a:buClr>
            <a:buSzPts val="1100"/>
            <a:buFont typeface="Noto Sans Symbols"/>
            <a:buChar char="∙"/>
          </a:pPr>
          <a:r>
            <a:rPr lang="en-US" sz="1100" i="1">
              <a:solidFill>
                <a:srgbClr val="000000"/>
              </a:solidFill>
              <a:latin typeface="Calibri"/>
              <a:ea typeface="Calibri"/>
              <a:cs typeface="Calibri"/>
              <a:sym typeface="Calibri"/>
            </a:rPr>
            <a:t>L’équilibre financier est obligatoire</a:t>
          </a:r>
          <a:endParaRPr sz="1400"/>
        </a:p>
        <a:p>
          <a:pPr marL="342900" lvl="0" indent="-342900" algn="just" rtl="0">
            <a:spcBef>
              <a:spcPts val="0"/>
            </a:spcBef>
            <a:spcAft>
              <a:spcPts val="0"/>
            </a:spcAft>
            <a:buClr>
              <a:schemeClr val="dk1"/>
            </a:buClr>
            <a:buSzPts val="1100"/>
            <a:buFont typeface="Noto Sans Symbols"/>
            <a:buChar char="∙"/>
          </a:pPr>
          <a:r>
            <a:rPr lang="en-US" sz="1100" i="1">
              <a:solidFill>
                <a:schemeClr val="dk1"/>
              </a:solidFill>
              <a:latin typeface="Calibri"/>
              <a:ea typeface="Calibri"/>
              <a:cs typeface="Calibri"/>
              <a:sym typeface="Calibri"/>
            </a:rPr>
            <a:t>Toute demande de création validée sera valable jusqu'à la fin de la période d'accréditation en cours. A l'issue de cette période une demande de renouvellement devra être faite.</a:t>
          </a:r>
          <a:endParaRPr sz="1100"/>
        </a:p>
        <a:p>
          <a:pPr marL="342900" lvl="0" indent="-342900" algn="just" rtl="0">
            <a:spcBef>
              <a:spcPts val="0"/>
            </a:spcBef>
            <a:spcAft>
              <a:spcPts val="0"/>
            </a:spcAft>
            <a:buSzPts val="1100"/>
            <a:buFont typeface="Noto Sans Symbols"/>
            <a:buChar char="∙"/>
          </a:pPr>
          <a:r>
            <a:rPr lang="en-US" sz="1100" i="1">
              <a:solidFill>
                <a:schemeClr val="dk1"/>
              </a:solidFill>
              <a:latin typeface="Calibri"/>
              <a:ea typeface="Calibri"/>
              <a:cs typeface="Calibri"/>
              <a:sym typeface="Calibri"/>
            </a:rPr>
            <a:t>Pour un affichage correct de l’offre de formation, merci de faire une demande de fermeture.</a:t>
          </a:r>
          <a:endParaRPr sz="1100">
            <a:latin typeface="Arial"/>
            <a:ea typeface="Arial"/>
            <a:cs typeface="Arial"/>
            <a:sym typeface="Arial"/>
          </a:endParaRPr>
        </a:p>
      </xdr:txBody>
    </xdr:sp>
    <xdr:clientData fLocksWithSheet="0"/>
  </xdr:oneCellAnchor>
  <xdr:oneCellAnchor>
    <xdr:from>
      <xdr:col>7</xdr:col>
      <xdr:colOff>600075</xdr:colOff>
      <xdr:row>0</xdr:row>
      <xdr:rowOff>85725</xdr:rowOff>
    </xdr:from>
    <xdr:ext cx="2895600" cy="781050"/>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Cr&#233;ation_DU_D2E_VERSION%20FINALE%202%20va14.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nées"/>
    </sheetNames>
    <sheetDataSet>
      <sheetData sheetId="0" refreshError="1"/>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hyperlink" Target="mailto:rani.dang@univ-cotedazur.fr"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Guillaume@deeptechfounders.com" TargetMode="External"/></Relationships>
</file>

<file path=xl/worksheets/_rels/sheet6.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3F3F3F"/>
    <pageSetUpPr fitToPage="1"/>
  </sheetPr>
  <dimension ref="A1:A1000"/>
  <sheetViews>
    <sheetView workbookViewId="0">
      <selection activeCell="E34" sqref="E34"/>
    </sheetView>
  </sheetViews>
  <sheetFormatPr baseColWidth="10" defaultColWidth="12.625" defaultRowHeight="15" customHeight="1" x14ac:dyDescent="0.2"/>
  <cols>
    <col min="1" max="1" width="12" customWidth="1"/>
    <col min="2" max="26" width="8" customWidth="1"/>
  </cols>
  <sheetData>
    <row r="1" spans="1:1" x14ac:dyDescent="0.25">
      <c r="A1" s="1"/>
    </row>
    <row r="21" ht="15.75" customHeight="1" x14ac:dyDescent="0.2"/>
    <row r="22" ht="15.75" customHeight="1" x14ac:dyDescent="0.2"/>
    <row r="23" ht="15.75" customHeight="1" x14ac:dyDescent="0.2"/>
    <row r="24" ht="15.75" customHeight="1" x14ac:dyDescent="0.2"/>
    <row r="25" ht="15.75" customHeight="1" x14ac:dyDescent="0.2"/>
    <row r="26" ht="15.75" customHeight="1" x14ac:dyDescent="0.2"/>
    <row r="27" ht="15.75" customHeight="1" x14ac:dyDescent="0.2"/>
    <row r="28" ht="15.75" customHeight="1" x14ac:dyDescent="0.2"/>
    <row r="29" ht="15.75" customHeight="1" x14ac:dyDescent="0.2"/>
    <row r="30" ht="15.75" customHeight="1" x14ac:dyDescent="0.2"/>
    <row r="31" ht="15.75" customHeight="1" x14ac:dyDescent="0.2"/>
    <row r="32" ht="15.75" customHeight="1" x14ac:dyDescent="0.2"/>
    <row r="33" ht="15.75" customHeight="1" x14ac:dyDescent="0.2"/>
    <row r="34" ht="15.75" customHeight="1" x14ac:dyDescent="0.2"/>
    <row r="35" ht="15.75" customHeight="1" x14ac:dyDescent="0.2"/>
    <row r="36" ht="15.75" customHeight="1" x14ac:dyDescent="0.2"/>
    <row r="37" ht="15.75" customHeight="1" x14ac:dyDescent="0.2"/>
    <row r="38" ht="15.75" customHeight="1" x14ac:dyDescent="0.2"/>
    <row r="39" ht="15.75" customHeight="1" x14ac:dyDescent="0.2"/>
    <row r="40" ht="15.75" customHeight="1" x14ac:dyDescent="0.2"/>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pageMargins left="0.7" right="0.7" top="0.75" bottom="0.75" header="0" footer="0"/>
  <pageSetup paperSize="9" fitToHeight="0" orientation="landscape"/>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DEEAF6"/>
    <pageSetUpPr fitToPage="1"/>
  </sheetPr>
  <dimension ref="A1:K1000"/>
  <sheetViews>
    <sheetView tabSelected="1" workbookViewId="0">
      <selection activeCell="E25" sqref="E25"/>
    </sheetView>
  </sheetViews>
  <sheetFormatPr baseColWidth="10" defaultColWidth="12.625" defaultRowHeight="15" customHeight="1" x14ac:dyDescent="0.2"/>
  <cols>
    <col min="1" max="1" width="41.75" customWidth="1"/>
    <col min="2" max="2" width="26" customWidth="1"/>
    <col min="3" max="3" width="18.125" customWidth="1"/>
    <col min="4" max="26" width="9.375" customWidth="1"/>
  </cols>
  <sheetData>
    <row r="1" spans="1:11" ht="15.75" x14ac:dyDescent="0.25">
      <c r="A1" s="128" t="s">
        <v>0</v>
      </c>
      <c r="B1" s="129"/>
      <c r="C1" s="129"/>
      <c r="D1" s="129"/>
      <c r="E1" s="129"/>
      <c r="F1" s="129"/>
      <c r="G1" s="129"/>
      <c r="H1" s="129"/>
      <c r="I1" s="129"/>
      <c r="J1" s="129"/>
      <c r="K1" s="130"/>
    </row>
    <row r="2" spans="1:11" ht="15.75" x14ac:dyDescent="0.25">
      <c r="A2" s="2" t="s">
        <v>1</v>
      </c>
      <c r="B2" s="3" t="s">
        <v>175</v>
      </c>
      <c r="C2" s="3"/>
      <c r="D2" s="3"/>
      <c r="E2" s="3"/>
      <c r="F2" s="3"/>
      <c r="G2" s="3"/>
      <c r="H2" s="3"/>
      <c r="I2" s="3"/>
      <c r="J2" s="3"/>
      <c r="K2" s="3"/>
    </row>
    <row r="3" spans="1:11" ht="15.75" x14ac:dyDescent="0.25">
      <c r="A3" s="4" t="s">
        <v>2</v>
      </c>
      <c r="B3" s="131" t="s">
        <v>271</v>
      </c>
      <c r="C3" s="132"/>
      <c r="D3" s="132"/>
      <c r="E3" s="132"/>
      <c r="F3" s="132"/>
      <c r="G3" s="132"/>
      <c r="H3" s="132"/>
      <c r="I3" s="132"/>
      <c r="J3" s="132"/>
      <c r="K3" s="133"/>
    </row>
    <row r="4" spans="1:11" ht="21.95" customHeight="1" x14ac:dyDescent="0.25">
      <c r="A4" s="5" t="s">
        <v>3</v>
      </c>
      <c r="B4" s="6" t="s">
        <v>189</v>
      </c>
      <c r="C4" s="134" t="s">
        <v>279</v>
      </c>
      <c r="D4" s="135"/>
      <c r="E4" s="135"/>
      <c r="F4" s="135"/>
      <c r="G4" s="135"/>
      <c r="H4" s="135"/>
      <c r="I4" s="135"/>
      <c r="J4" s="135"/>
      <c r="K4" s="136"/>
    </row>
    <row r="5" spans="1:11" ht="15.75" x14ac:dyDescent="0.25">
      <c r="A5" s="5" t="s">
        <v>5</v>
      </c>
      <c r="B5" s="6" t="s">
        <v>6</v>
      </c>
      <c r="C5" s="7" t="s">
        <v>7</v>
      </c>
      <c r="D5" s="7"/>
      <c r="E5" s="7"/>
      <c r="F5" s="7"/>
      <c r="G5" s="7"/>
      <c r="H5" s="7"/>
      <c r="I5" s="7"/>
      <c r="J5" s="7"/>
      <c r="K5" s="7"/>
    </row>
    <row r="6" spans="1:11" ht="15.75" x14ac:dyDescent="0.25">
      <c r="A6" s="5" t="s">
        <v>8</v>
      </c>
      <c r="B6" s="6" t="s">
        <v>9</v>
      </c>
      <c r="C6" s="7" t="s">
        <v>10</v>
      </c>
      <c r="D6" s="7"/>
      <c r="E6" s="7"/>
      <c r="F6" s="7"/>
      <c r="G6" s="7"/>
      <c r="H6" s="7"/>
      <c r="I6" s="7"/>
      <c r="J6" s="7"/>
      <c r="K6" s="7"/>
    </row>
    <row r="7" spans="1:11" ht="15.75" x14ac:dyDescent="0.25">
      <c r="A7" s="5" t="s">
        <v>11</v>
      </c>
      <c r="B7" s="6" t="s">
        <v>179</v>
      </c>
      <c r="C7" s="7"/>
      <c r="D7" s="7"/>
      <c r="E7" s="7"/>
      <c r="F7" s="7"/>
      <c r="G7" s="7"/>
      <c r="H7" s="7"/>
      <c r="I7" s="7"/>
      <c r="J7" s="7"/>
      <c r="K7" s="7"/>
    </row>
    <row r="8" spans="1:11" ht="15.75" x14ac:dyDescent="0.25">
      <c r="A8" s="5" t="s">
        <v>13</v>
      </c>
      <c r="B8" s="6" t="s">
        <v>210</v>
      </c>
      <c r="C8" s="7"/>
      <c r="D8" s="7"/>
      <c r="E8" s="7"/>
      <c r="F8" s="7"/>
      <c r="G8" s="7"/>
      <c r="H8" s="7"/>
      <c r="I8" s="7"/>
      <c r="J8" s="7"/>
      <c r="K8" s="7"/>
    </row>
    <row r="9" spans="1:11" ht="15.75" x14ac:dyDescent="0.25">
      <c r="A9" s="5" t="s">
        <v>15</v>
      </c>
      <c r="B9" s="6" t="s">
        <v>210</v>
      </c>
      <c r="C9" s="7"/>
      <c r="D9" s="7"/>
      <c r="E9" s="7"/>
      <c r="F9" s="7"/>
      <c r="G9" s="7"/>
      <c r="H9" s="7"/>
      <c r="I9" s="7"/>
      <c r="J9" s="7"/>
      <c r="K9" s="7"/>
    </row>
    <row r="10" spans="1:11" ht="15.75" x14ac:dyDescent="0.25">
      <c r="A10" s="5" t="s">
        <v>16</v>
      </c>
      <c r="B10" s="6" t="s">
        <v>186</v>
      </c>
      <c r="C10" s="7"/>
      <c r="D10" s="7"/>
      <c r="E10" s="7"/>
      <c r="F10" s="7"/>
      <c r="G10" s="7"/>
      <c r="H10" s="7"/>
      <c r="I10" s="7"/>
      <c r="J10" s="7"/>
      <c r="K10" s="7"/>
    </row>
    <row r="11" spans="1:11" ht="15.75" x14ac:dyDescent="0.25">
      <c r="A11" s="5" t="s">
        <v>18</v>
      </c>
      <c r="B11" s="124" t="s">
        <v>19</v>
      </c>
      <c r="C11" s="125"/>
      <c r="D11" s="125"/>
      <c r="E11" s="125"/>
      <c r="F11" s="125"/>
      <c r="G11" s="125"/>
      <c r="H11" s="125"/>
      <c r="I11" s="125"/>
      <c r="J11" s="125"/>
      <c r="K11" s="126"/>
    </row>
    <row r="12" spans="1:11" ht="15.75" x14ac:dyDescent="0.25">
      <c r="A12" s="5" t="s">
        <v>20</v>
      </c>
      <c r="B12" s="124" t="s">
        <v>21</v>
      </c>
      <c r="C12" s="125"/>
      <c r="D12" s="125"/>
      <c r="E12" s="125"/>
      <c r="F12" s="125"/>
      <c r="G12" s="125"/>
      <c r="H12" s="125"/>
      <c r="I12" s="125"/>
      <c r="J12" s="125"/>
      <c r="K12" s="126"/>
    </row>
    <row r="13" spans="1:11" ht="15.75" x14ac:dyDescent="0.25">
      <c r="A13" s="5" t="s">
        <v>22</v>
      </c>
      <c r="B13" s="124" t="s">
        <v>23</v>
      </c>
      <c r="C13" s="125"/>
      <c r="D13" s="125"/>
      <c r="E13" s="125"/>
      <c r="F13" s="125"/>
      <c r="G13" s="125"/>
      <c r="H13" s="125"/>
      <c r="I13" s="125"/>
      <c r="J13" s="125"/>
      <c r="K13" s="126"/>
    </row>
    <row r="14" spans="1:11" ht="15.75" x14ac:dyDescent="0.25">
      <c r="A14" s="5" t="s">
        <v>24</v>
      </c>
      <c r="B14" s="124" t="s">
        <v>25</v>
      </c>
      <c r="C14" s="125"/>
      <c r="D14" s="125"/>
      <c r="E14" s="125"/>
      <c r="F14" s="125"/>
      <c r="G14" s="125"/>
      <c r="H14" s="125"/>
      <c r="I14" s="125"/>
      <c r="J14" s="125"/>
      <c r="K14" s="126"/>
    </row>
    <row r="15" spans="1:11" ht="15.75" x14ac:dyDescent="0.25">
      <c r="A15" s="5" t="s">
        <v>26</v>
      </c>
      <c r="B15" s="127" t="s">
        <v>27</v>
      </c>
      <c r="C15" s="125"/>
      <c r="D15" s="125"/>
      <c r="E15" s="125"/>
      <c r="F15" s="125"/>
      <c r="G15" s="125"/>
      <c r="H15" s="125"/>
      <c r="I15" s="125"/>
      <c r="J15" s="125"/>
      <c r="K15" s="126"/>
    </row>
    <row r="16" spans="1:11" ht="15.75" x14ac:dyDescent="0.25">
      <c r="A16" s="5" t="s">
        <v>28</v>
      </c>
      <c r="B16" s="6" t="s">
        <v>29</v>
      </c>
      <c r="C16" s="7"/>
      <c r="D16" s="7"/>
      <c r="E16" s="7"/>
      <c r="F16" s="7"/>
      <c r="G16" s="7"/>
      <c r="H16" s="7"/>
      <c r="I16" s="7"/>
      <c r="J16" s="7"/>
      <c r="K16" s="7"/>
    </row>
    <row r="17" spans="1:11" ht="15.75" x14ac:dyDescent="0.25">
      <c r="A17" s="5" t="s">
        <v>30</v>
      </c>
      <c r="B17" s="8" t="s">
        <v>76</v>
      </c>
      <c r="C17" s="7" t="s">
        <v>32</v>
      </c>
      <c r="D17" s="7"/>
      <c r="E17" s="7"/>
      <c r="F17" s="7"/>
      <c r="G17" s="7"/>
      <c r="H17" s="7"/>
      <c r="I17" s="7"/>
      <c r="J17" s="7"/>
      <c r="K17" s="7"/>
    </row>
    <row r="18" spans="1:11" ht="15.75" x14ac:dyDescent="0.25">
      <c r="A18" s="128" t="s">
        <v>33</v>
      </c>
      <c r="B18" s="129"/>
      <c r="C18" s="129"/>
      <c r="D18" s="129"/>
      <c r="E18" s="129"/>
      <c r="F18" s="129"/>
      <c r="G18" s="129"/>
      <c r="H18" s="129"/>
      <c r="I18" s="129"/>
      <c r="J18" s="129"/>
      <c r="K18" s="130"/>
    </row>
    <row r="19" spans="1:11" ht="15.75" x14ac:dyDescent="0.25">
      <c r="A19" s="5" t="s">
        <v>34</v>
      </c>
      <c r="B19" s="7"/>
      <c r="C19" s="7"/>
      <c r="D19" s="7"/>
      <c r="E19" s="7"/>
      <c r="F19" s="7"/>
      <c r="G19" s="7"/>
      <c r="H19" s="7"/>
      <c r="I19" s="7"/>
      <c r="J19" s="7"/>
      <c r="K19" s="7"/>
    </row>
    <row r="20" spans="1:11" ht="15.75" x14ac:dyDescent="0.25">
      <c r="A20" s="5" t="s">
        <v>36</v>
      </c>
      <c r="B20" s="117" t="s">
        <v>31</v>
      </c>
      <c r="C20" s="117" t="s">
        <v>299</v>
      </c>
      <c r="D20" s="117"/>
      <c r="E20" s="118" t="s">
        <v>298</v>
      </c>
      <c r="F20" s="119"/>
      <c r="G20" s="120"/>
      <c r="H20" s="7"/>
      <c r="I20" s="7"/>
      <c r="J20" s="7"/>
      <c r="K20" s="7"/>
    </row>
    <row r="21" spans="1:11" ht="15.75" customHeight="1" x14ac:dyDescent="0.25">
      <c r="A21" s="5" t="s">
        <v>37</v>
      </c>
      <c r="B21" s="117" t="s">
        <v>31</v>
      </c>
      <c r="C21" s="117" t="s">
        <v>301</v>
      </c>
      <c r="D21" s="117"/>
      <c r="E21" s="121" t="s">
        <v>302</v>
      </c>
      <c r="F21" s="122"/>
      <c r="G21" s="123"/>
      <c r="H21" s="7"/>
      <c r="I21" s="7"/>
      <c r="J21" s="7"/>
      <c r="K21" s="7"/>
    </row>
    <row r="22" spans="1:11" ht="15.75" customHeight="1" x14ac:dyDescent="0.25">
      <c r="A22" s="9" t="s">
        <v>38</v>
      </c>
      <c r="B22" s="7"/>
      <c r="C22" s="7" t="s">
        <v>35</v>
      </c>
      <c r="D22" s="7"/>
      <c r="E22" s="7"/>
      <c r="F22" s="7"/>
      <c r="G22" s="7"/>
      <c r="H22" s="7"/>
      <c r="I22" s="7"/>
      <c r="J22" s="7"/>
      <c r="K22" s="7"/>
    </row>
    <row r="23" spans="1:11" ht="15.75" customHeight="1" x14ac:dyDescent="0.25">
      <c r="A23" s="10" t="s">
        <v>40</v>
      </c>
      <c r="B23" s="7"/>
      <c r="C23" s="7" t="s">
        <v>35</v>
      </c>
      <c r="D23" s="7"/>
      <c r="E23" s="7"/>
      <c r="F23" s="7"/>
      <c r="G23" s="7"/>
      <c r="H23" s="7"/>
      <c r="I23" s="7"/>
      <c r="J23" s="7"/>
      <c r="K23" s="7"/>
    </row>
    <row r="24" spans="1:11" ht="15.75" customHeight="1" x14ac:dyDescent="0.25">
      <c r="A24" s="11" t="s">
        <v>42</v>
      </c>
    </row>
    <row r="25" spans="1:11" ht="15.75" customHeight="1" x14ac:dyDescent="0.2"/>
    <row r="26" spans="1:11" ht="15.75" customHeight="1" x14ac:dyDescent="0.2"/>
    <row r="27" spans="1:11" ht="15.75" customHeight="1" x14ac:dyDescent="0.2"/>
    <row r="28" spans="1:11" ht="15.75" customHeight="1" x14ac:dyDescent="0.2"/>
    <row r="29" spans="1:11" ht="15.75" customHeight="1" x14ac:dyDescent="0.2"/>
    <row r="30" spans="1:11" ht="15.75" customHeight="1" x14ac:dyDescent="0.2"/>
    <row r="31" spans="1:11" ht="15.75" customHeight="1" x14ac:dyDescent="0.2"/>
    <row r="32" spans="1:11" ht="15.75" customHeight="1" x14ac:dyDescent="0.2"/>
    <row r="33" ht="15.75" customHeight="1" x14ac:dyDescent="0.2"/>
    <row r="34" ht="15.75" customHeight="1" x14ac:dyDescent="0.2"/>
    <row r="35" ht="15.75" customHeight="1" x14ac:dyDescent="0.2"/>
    <row r="36" ht="15.75" customHeight="1" x14ac:dyDescent="0.2"/>
    <row r="37" ht="15.75" customHeight="1" x14ac:dyDescent="0.2"/>
    <row r="38" ht="15.75" customHeight="1" x14ac:dyDescent="0.2"/>
    <row r="39" ht="15.75" customHeight="1" x14ac:dyDescent="0.2"/>
    <row r="40" ht="15.75" customHeight="1" x14ac:dyDescent="0.2"/>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mergeCells count="11">
    <mergeCell ref="A1:K1"/>
    <mergeCell ref="B3:K3"/>
    <mergeCell ref="B11:K11"/>
    <mergeCell ref="B12:K12"/>
    <mergeCell ref="B13:K13"/>
    <mergeCell ref="C4:K4"/>
    <mergeCell ref="E20:G20"/>
    <mergeCell ref="E21:G21"/>
    <mergeCell ref="B14:K14"/>
    <mergeCell ref="B15:K15"/>
    <mergeCell ref="A18:K18"/>
  </mergeCells>
  <conditionalFormatting sqref="B22:C23">
    <cfRule type="expression" dxfId="25" priority="31" stopIfTrue="1">
      <formula>$B$19&lt;&gt;"Favorable"</formula>
    </cfRule>
  </conditionalFormatting>
  <conditionalFormatting sqref="C5:K5">
    <cfRule type="expression" dxfId="24" priority="32">
      <formula>($B$5&lt;&gt;"Inter-champ")</formula>
    </cfRule>
  </conditionalFormatting>
  <conditionalFormatting sqref="C17:K17">
    <cfRule type="expression" dxfId="23" priority="33">
      <formula>($B$17="Non")</formula>
    </cfRule>
  </conditionalFormatting>
  <conditionalFormatting sqref="H20:K20">
    <cfRule type="expression" dxfId="22" priority="34">
      <formula>($B$20="Non")</formula>
    </cfRule>
  </conditionalFormatting>
  <conditionalFormatting sqref="H21:K21">
    <cfRule type="expression" dxfId="21" priority="35">
      <formula>($B$21="Non")</formula>
    </cfRule>
  </conditionalFormatting>
  <conditionalFormatting sqref="C22:K22">
    <cfRule type="expression" dxfId="20" priority="36">
      <formula>(ISBLANK($B$22))</formula>
    </cfRule>
  </conditionalFormatting>
  <conditionalFormatting sqref="C23:K23">
    <cfRule type="expression" dxfId="19" priority="37">
      <formula>(ISBLANK($B$23))</formula>
    </cfRule>
  </conditionalFormatting>
  <conditionalFormatting sqref="B20:E20 B21:D21">
    <cfRule type="expression" dxfId="18" priority="14">
      <formula>($B$20="Non")</formula>
    </cfRule>
  </conditionalFormatting>
  <conditionalFormatting sqref="B21:D21">
    <cfRule type="expression" dxfId="17" priority="13">
      <formula>($B$21="Non")</formula>
    </cfRule>
  </conditionalFormatting>
  <conditionalFormatting sqref="E21">
    <cfRule type="expression" dxfId="16" priority="11">
      <formula>($B$20="Non")</formula>
    </cfRule>
  </conditionalFormatting>
  <hyperlinks>
    <hyperlink ref="B15" r:id="rId1" xr:uid="{00000000-0004-0000-0100-000000000000}"/>
  </hyperlinks>
  <pageMargins left="0.7" right="0.7" top="0.75" bottom="0.75" header="0" footer="0"/>
  <pageSetup paperSize="9" orientation="landscape"/>
  <extLst>
    <ext xmlns:x14="http://schemas.microsoft.com/office/spreadsheetml/2009/9/main" uri="{CCE6A557-97BC-4b89-ADB6-D9C93CAAB3DF}">
      <x14:dataValidations xmlns:xm="http://schemas.microsoft.com/office/excel/2006/main" count="10">
        <x14:dataValidation type="list" allowBlank="1" showErrorMessage="1" xr:uid="{00000000-0002-0000-0100-000000000000}">
          <x14:formula1>
            <xm:f>Données!$A$2:$A$5</xm:f>
          </x14:formula1>
          <xm:sqref>B7</xm:sqref>
        </x14:dataValidation>
        <x14:dataValidation type="list" allowBlank="1" showInputMessage="1" showErrorMessage="1" prompt="ATTENTION" xr:uid="{00000000-0002-0000-0100-000001000000}">
          <x14:formula1>
            <xm:f>Données!$I$2:$I$4</xm:f>
          </x14:formula1>
          <xm:sqref>B2</xm:sqref>
        </x14:dataValidation>
        <x14:dataValidation type="list" allowBlank="1" showErrorMessage="1" xr:uid="{00000000-0002-0000-0100-000002000000}">
          <x14:formula1>
            <xm:f>Données!$K$2:$K$4</xm:f>
          </x14:formula1>
          <xm:sqref>B16</xm:sqref>
        </x14:dataValidation>
        <x14:dataValidation type="list" allowBlank="1" showErrorMessage="1" xr:uid="{00000000-0002-0000-0100-000003000000}">
          <x14:formula1>
            <xm:f>Données!$B$2:$B$3</xm:f>
          </x14:formula1>
          <xm:sqref>B17</xm:sqref>
        </x14:dataValidation>
        <x14:dataValidation type="list" allowBlank="1" showErrorMessage="1" xr:uid="{00000000-0002-0000-0100-000004000000}">
          <x14:formula1>
            <xm:f>Données!$E$2:$E$8</xm:f>
          </x14:formula1>
          <xm:sqref>B5</xm:sqref>
        </x14:dataValidation>
        <x14:dataValidation type="list" allowBlank="1" showErrorMessage="1" xr:uid="{00000000-0002-0000-0100-000005000000}">
          <x14:formula1>
            <xm:f>Données!$B$4:$B$6</xm:f>
          </x14:formula1>
          <xm:sqref>B19:K19 B22:B23</xm:sqref>
        </x14:dataValidation>
        <x14:dataValidation type="list" allowBlank="1" showErrorMessage="1" xr:uid="{00000000-0002-0000-0100-000006000000}">
          <x14:formula1>
            <xm:f>Données!$D$2:$D$18</xm:f>
          </x14:formula1>
          <xm:sqref>B4</xm:sqref>
        </x14:dataValidation>
        <x14:dataValidation type="list" allowBlank="1" showErrorMessage="1" xr:uid="{00000000-0002-0000-0100-000007000000}">
          <x14:formula1>
            <xm:f>Données!$G$2:$G$53</xm:f>
          </x14:formula1>
          <xm:sqref>B6</xm:sqref>
        </x14:dataValidation>
        <x14:dataValidation type="list" allowBlank="1" showErrorMessage="1" xr:uid="{00000000-0002-0000-0100-000008000000}">
          <x14:formula1>
            <xm:f>Données!$J$2:$J$7</xm:f>
          </x14:formula1>
          <xm:sqref>B10</xm:sqref>
        </x14:dataValidation>
        <x14:dataValidation type="list" allowBlank="1" showErrorMessage="1" xr:uid="{00000000-0002-0000-0100-000009000000}">
          <x14:formula1>
            <xm:f>Données!$F$2:$F$8</xm:f>
          </x14:formula1>
          <xm:sqref>B8:B9</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BDD6EE"/>
    <pageSetUpPr fitToPage="1"/>
  </sheetPr>
  <dimension ref="A1:Z1000"/>
  <sheetViews>
    <sheetView topLeftCell="A43" zoomScaleNormal="100" workbookViewId="0">
      <selection activeCell="A49" sqref="A49:S61"/>
    </sheetView>
  </sheetViews>
  <sheetFormatPr baseColWidth="10" defaultColWidth="12.625" defaultRowHeight="15" customHeight="1" x14ac:dyDescent="0.2"/>
  <cols>
    <col min="1" max="1" width="11.625" customWidth="1"/>
    <col min="2" max="26" width="9.375" customWidth="1"/>
  </cols>
  <sheetData>
    <row r="1" spans="1:19" ht="15.75" x14ac:dyDescent="0.25">
      <c r="A1" s="161" t="s">
        <v>43</v>
      </c>
      <c r="B1" s="162"/>
      <c r="C1" s="162"/>
      <c r="D1" s="162"/>
      <c r="E1" s="162"/>
      <c r="F1" s="162"/>
      <c r="G1" s="162"/>
      <c r="H1" s="162"/>
      <c r="I1" s="162"/>
      <c r="J1" s="162"/>
      <c r="K1" s="162"/>
      <c r="L1" s="162"/>
      <c r="M1" s="162"/>
      <c r="N1" s="162"/>
      <c r="O1" s="162"/>
      <c r="P1" s="162"/>
      <c r="Q1" s="162"/>
      <c r="R1" s="162"/>
      <c r="S1" s="163"/>
    </row>
    <row r="2" spans="1:19" x14ac:dyDescent="0.25">
      <c r="A2" s="149" t="s">
        <v>44</v>
      </c>
      <c r="B2" s="129"/>
      <c r="C2" s="129"/>
      <c r="D2" s="129"/>
      <c r="E2" s="129"/>
      <c r="F2" s="129"/>
      <c r="G2" s="129"/>
      <c r="H2" s="129"/>
      <c r="I2" s="129"/>
      <c r="J2" s="129"/>
      <c r="K2" s="129"/>
      <c r="L2" s="129"/>
      <c r="M2" s="129"/>
      <c r="N2" s="129"/>
      <c r="O2" s="129"/>
      <c r="P2" s="129"/>
      <c r="Q2" s="129"/>
      <c r="R2" s="129"/>
      <c r="S2" s="130"/>
    </row>
    <row r="3" spans="1:19" ht="64.5" customHeight="1" x14ac:dyDescent="0.2">
      <c r="A3" s="153" t="s">
        <v>45</v>
      </c>
      <c r="B3" s="151"/>
      <c r="C3" s="151"/>
      <c r="D3" s="151"/>
      <c r="E3" s="151"/>
      <c r="F3" s="151"/>
      <c r="G3" s="151"/>
      <c r="H3" s="151"/>
      <c r="I3" s="151"/>
      <c r="J3" s="151"/>
      <c r="K3" s="151"/>
      <c r="L3" s="151"/>
      <c r="M3" s="151"/>
      <c r="N3" s="151"/>
      <c r="O3" s="151"/>
      <c r="P3" s="151"/>
      <c r="Q3" s="151"/>
      <c r="R3" s="151"/>
      <c r="S3" s="152"/>
    </row>
    <row r="4" spans="1:19" ht="14.25" customHeight="1" x14ac:dyDescent="0.2">
      <c r="A4" s="141" t="s">
        <v>273</v>
      </c>
      <c r="B4" s="164"/>
      <c r="C4" s="164"/>
      <c r="D4" s="164"/>
      <c r="E4" s="164"/>
      <c r="F4" s="164"/>
      <c r="G4" s="164"/>
      <c r="H4" s="164"/>
      <c r="I4" s="164"/>
      <c r="J4" s="164"/>
      <c r="K4" s="164"/>
      <c r="L4" s="164"/>
      <c r="M4" s="164"/>
      <c r="N4" s="164"/>
      <c r="O4" s="164"/>
      <c r="P4" s="164"/>
      <c r="Q4" s="164"/>
      <c r="R4" s="164"/>
      <c r="S4" s="165"/>
    </row>
    <row r="5" spans="1:19" ht="14.25" x14ac:dyDescent="0.2">
      <c r="A5" s="166"/>
      <c r="B5" s="164"/>
      <c r="C5" s="164"/>
      <c r="D5" s="164"/>
      <c r="E5" s="164"/>
      <c r="F5" s="164"/>
      <c r="G5" s="164"/>
      <c r="H5" s="164"/>
      <c r="I5" s="164"/>
      <c r="J5" s="164"/>
      <c r="K5" s="164"/>
      <c r="L5" s="164"/>
      <c r="M5" s="164"/>
      <c r="N5" s="164"/>
      <c r="O5" s="164"/>
      <c r="P5" s="164"/>
      <c r="Q5" s="164"/>
      <c r="R5" s="164"/>
      <c r="S5" s="165"/>
    </row>
    <row r="6" spans="1:19" ht="14.25" x14ac:dyDescent="0.2">
      <c r="A6" s="166"/>
      <c r="B6" s="164"/>
      <c r="C6" s="164"/>
      <c r="D6" s="164"/>
      <c r="E6" s="164"/>
      <c r="F6" s="164"/>
      <c r="G6" s="164"/>
      <c r="H6" s="164"/>
      <c r="I6" s="164"/>
      <c r="J6" s="164"/>
      <c r="K6" s="164"/>
      <c r="L6" s="164"/>
      <c r="M6" s="164"/>
      <c r="N6" s="164"/>
      <c r="O6" s="164"/>
      <c r="P6" s="164"/>
      <c r="Q6" s="164"/>
      <c r="R6" s="164"/>
      <c r="S6" s="165"/>
    </row>
    <row r="7" spans="1:19" ht="14.25" x14ac:dyDescent="0.2">
      <c r="A7" s="166"/>
      <c r="B7" s="164"/>
      <c r="C7" s="164"/>
      <c r="D7" s="164"/>
      <c r="E7" s="164"/>
      <c r="F7" s="164"/>
      <c r="G7" s="164"/>
      <c r="H7" s="164"/>
      <c r="I7" s="164"/>
      <c r="J7" s="164"/>
      <c r="K7" s="164"/>
      <c r="L7" s="164"/>
      <c r="M7" s="164"/>
      <c r="N7" s="164"/>
      <c r="O7" s="164"/>
      <c r="P7" s="164"/>
      <c r="Q7" s="164"/>
      <c r="R7" s="164"/>
      <c r="S7" s="165"/>
    </row>
    <row r="8" spans="1:19" ht="14.25" x14ac:dyDescent="0.2">
      <c r="A8" s="166"/>
      <c r="B8" s="164"/>
      <c r="C8" s="164"/>
      <c r="D8" s="164"/>
      <c r="E8" s="164"/>
      <c r="F8" s="164"/>
      <c r="G8" s="164"/>
      <c r="H8" s="164"/>
      <c r="I8" s="164"/>
      <c r="J8" s="164"/>
      <c r="K8" s="164"/>
      <c r="L8" s="164"/>
      <c r="M8" s="164"/>
      <c r="N8" s="164"/>
      <c r="O8" s="164"/>
      <c r="P8" s="164"/>
      <c r="Q8" s="164"/>
      <c r="R8" s="164"/>
      <c r="S8" s="165"/>
    </row>
    <row r="9" spans="1:19" ht="14.25" x14ac:dyDescent="0.2">
      <c r="A9" s="166"/>
      <c r="B9" s="164"/>
      <c r="C9" s="164"/>
      <c r="D9" s="164"/>
      <c r="E9" s="164"/>
      <c r="F9" s="164"/>
      <c r="G9" s="164"/>
      <c r="H9" s="164"/>
      <c r="I9" s="164"/>
      <c r="J9" s="164"/>
      <c r="K9" s="164"/>
      <c r="L9" s="164"/>
      <c r="M9" s="164"/>
      <c r="N9" s="164"/>
      <c r="O9" s="164"/>
      <c r="P9" s="164"/>
      <c r="Q9" s="164"/>
      <c r="R9" s="164"/>
      <c r="S9" s="165"/>
    </row>
    <row r="10" spans="1:19" ht="14.25" x14ac:dyDescent="0.2">
      <c r="A10" s="166"/>
      <c r="B10" s="164"/>
      <c r="C10" s="164"/>
      <c r="D10" s="164"/>
      <c r="E10" s="164"/>
      <c r="F10" s="164"/>
      <c r="G10" s="164"/>
      <c r="H10" s="164"/>
      <c r="I10" s="164"/>
      <c r="J10" s="164"/>
      <c r="K10" s="164"/>
      <c r="L10" s="164"/>
      <c r="M10" s="164"/>
      <c r="N10" s="164"/>
      <c r="O10" s="164"/>
      <c r="P10" s="164"/>
      <c r="Q10" s="164"/>
      <c r="R10" s="164"/>
      <c r="S10" s="165"/>
    </row>
    <row r="11" spans="1:19" ht="14.25" x14ac:dyDescent="0.2">
      <c r="A11" s="166"/>
      <c r="B11" s="164"/>
      <c r="C11" s="164"/>
      <c r="D11" s="164"/>
      <c r="E11" s="164"/>
      <c r="F11" s="164"/>
      <c r="G11" s="164"/>
      <c r="H11" s="164"/>
      <c r="I11" s="164"/>
      <c r="J11" s="164"/>
      <c r="K11" s="164"/>
      <c r="L11" s="164"/>
      <c r="M11" s="164"/>
      <c r="N11" s="164"/>
      <c r="O11" s="164"/>
      <c r="P11" s="164"/>
      <c r="Q11" s="164"/>
      <c r="R11" s="164"/>
      <c r="S11" s="165"/>
    </row>
    <row r="12" spans="1:19" ht="14.25" x14ac:dyDescent="0.2">
      <c r="A12" s="166"/>
      <c r="B12" s="164"/>
      <c r="C12" s="164"/>
      <c r="D12" s="164"/>
      <c r="E12" s="164"/>
      <c r="F12" s="164"/>
      <c r="G12" s="164"/>
      <c r="H12" s="164"/>
      <c r="I12" s="164"/>
      <c r="J12" s="164"/>
      <c r="K12" s="164"/>
      <c r="L12" s="164"/>
      <c r="M12" s="164"/>
      <c r="N12" s="164"/>
      <c r="O12" s="164"/>
      <c r="P12" s="164"/>
      <c r="Q12" s="164"/>
      <c r="R12" s="164"/>
      <c r="S12" s="165"/>
    </row>
    <row r="13" spans="1:19" ht="14.25" x14ac:dyDescent="0.2">
      <c r="A13" s="166"/>
      <c r="B13" s="164"/>
      <c r="C13" s="164"/>
      <c r="D13" s="164"/>
      <c r="E13" s="164"/>
      <c r="F13" s="164"/>
      <c r="G13" s="164"/>
      <c r="H13" s="164"/>
      <c r="I13" s="164"/>
      <c r="J13" s="164"/>
      <c r="K13" s="164"/>
      <c r="L13" s="164"/>
      <c r="M13" s="164"/>
      <c r="N13" s="164"/>
      <c r="O13" s="164"/>
      <c r="P13" s="164"/>
      <c r="Q13" s="164"/>
      <c r="R13" s="164"/>
      <c r="S13" s="165"/>
    </row>
    <row r="14" spans="1:19" ht="14.25" x14ac:dyDescent="0.2">
      <c r="A14" s="166"/>
      <c r="B14" s="164"/>
      <c r="C14" s="164"/>
      <c r="D14" s="164"/>
      <c r="E14" s="164"/>
      <c r="F14" s="164"/>
      <c r="G14" s="164"/>
      <c r="H14" s="164"/>
      <c r="I14" s="164"/>
      <c r="J14" s="164"/>
      <c r="K14" s="164"/>
      <c r="L14" s="164"/>
      <c r="M14" s="164"/>
      <c r="N14" s="164"/>
      <c r="O14" s="164"/>
      <c r="P14" s="164"/>
      <c r="Q14" s="164"/>
      <c r="R14" s="164"/>
      <c r="S14" s="165"/>
    </row>
    <row r="15" spans="1:19" ht="14.25" x14ac:dyDescent="0.2">
      <c r="A15" s="166"/>
      <c r="B15" s="164"/>
      <c r="C15" s="164"/>
      <c r="D15" s="164"/>
      <c r="E15" s="164"/>
      <c r="F15" s="164"/>
      <c r="G15" s="164"/>
      <c r="H15" s="164"/>
      <c r="I15" s="164"/>
      <c r="J15" s="164"/>
      <c r="K15" s="164"/>
      <c r="L15" s="164"/>
      <c r="M15" s="164"/>
      <c r="N15" s="164"/>
      <c r="O15" s="164"/>
      <c r="P15" s="164"/>
      <c r="Q15" s="164"/>
      <c r="R15" s="164"/>
      <c r="S15" s="165"/>
    </row>
    <row r="16" spans="1:19" ht="36.950000000000003" customHeight="1" x14ac:dyDescent="0.2">
      <c r="A16" s="167"/>
      <c r="B16" s="168"/>
      <c r="C16" s="168"/>
      <c r="D16" s="168"/>
      <c r="E16" s="168"/>
      <c r="F16" s="168"/>
      <c r="G16" s="168"/>
      <c r="H16" s="168"/>
      <c r="I16" s="168"/>
      <c r="J16" s="168"/>
      <c r="K16" s="168"/>
      <c r="L16" s="168"/>
      <c r="M16" s="168"/>
      <c r="N16" s="168"/>
      <c r="O16" s="168"/>
      <c r="P16" s="168"/>
      <c r="Q16" s="168"/>
      <c r="R16" s="168"/>
      <c r="S16" s="169"/>
    </row>
    <row r="17" spans="1:19" x14ac:dyDescent="0.25">
      <c r="A17" s="149" t="s">
        <v>46</v>
      </c>
      <c r="B17" s="129"/>
      <c r="C17" s="129"/>
      <c r="D17" s="129"/>
      <c r="E17" s="129"/>
      <c r="F17" s="129"/>
      <c r="G17" s="129"/>
      <c r="H17" s="129"/>
      <c r="I17" s="129"/>
      <c r="J17" s="129"/>
      <c r="K17" s="129"/>
      <c r="L17" s="129"/>
      <c r="M17" s="129"/>
      <c r="N17" s="129"/>
      <c r="O17" s="129"/>
      <c r="P17" s="129"/>
      <c r="Q17" s="129"/>
      <c r="R17" s="129"/>
      <c r="S17" s="130"/>
    </row>
    <row r="18" spans="1:19" ht="48" customHeight="1" x14ac:dyDescent="0.2">
      <c r="A18" s="153" t="s">
        <v>47</v>
      </c>
      <c r="B18" s="151"/>
      <c r="C18" s="151"/>
      <c r="D18" s="151"/>
      <c r="E18" s="151"/>
      <c r="F18" s="151"/>
      <c r="G18" s="151"/>
      <c r="H18" s="151"/>
      <c r="I18" s="151"/>
      <c r="J18" s="151"/>
      <c r="K18" s="151"/>
      <c r="L18" s="151"/>
      <c r="M18" s="151"/>
      <c r="N18" s="151"/>
      <c r="O18" s="151"/>
      <c r="P18" s="151"/>
      <c r="Q18" s="151"/>
      <c r="R18" s="151"/>
      <c r="S18" s="152"/>
    </row>
    <row r="19" spans="1:19" ht="14.25" x14ac:dyDescent="0.2">
      <c r="A19" s="141" t="s">
        <v>280</v>
      </c>
      <c r="B19" s="170"/>
      <c r="C19" s="170"/>
      <c r="D19" s="170"/>
      <c r="E19" s="170"/>
      <c r="F19" s="170"/>
      <c r="G19" s="170"/>
      <c r="H19" s="170"/>
      <c r="I19" s="170"/>
      <c r="J19" s="170"/>
      <c r="K19" s="170"/>
      <c r="L19" s="170"/>
      <c r="M19" s="170"/>
      <c r="N19" s="170"/>
      <c r="O19" s="170"/>
      <c r="P19" s="170"/>
      <c r="Q19" s="170"/>
      <c r="R19" s="170"/>
      <c r="S19" s="171"/>
    </row>
    <row r="20" spans="1:19" ht="14.25" x14ac:dyDescent="0.2">
      <c r="A20" s="144"/>
      <c r="B20" s="170"/>
      <c r="C20" s="170"/>
      <c r="D20" s="170"/>
      <c r="E20" s="170"/>
      <c r="F20" s="170"/>
      <c r="G20" s="170"/>
      <c r="H20" s="170"/>
      <c r="I20" s="170"/>
      <c r="J20" s="170"/>
      <c r="K20" s="170"/>
      <c r="L20" s="170"/>
      <c r="M20" s="170"/>
      <c r="N20" s="170"/>
      <c r="O20" s="170"/>
      <c r="P20" s="170"/>
      <c r="Q20" s="170"/>
      <c r="R20" s="170"/>
      <c r="S20" s="171"/>
    </row>
    <row r="21" spans="1:19" ht="15.75" customHeight="1" x14ac:dyDescent="0.2">
      <c r="A21" s="144"/>
      <c r="B21" s="170"/>
      <c r="C21" s="170"/>
      <c r="D21" s="170"/>
      <c r="E21" s="170"/>
      <c r="F21" s="170"/>
      <c r="G21" s="170"/>
      <c r="H21" s="170"/>
      <c r="I21" s="170"/>
      <c r="J21" s="170"/>
      <c r="K21" s="170"/>
      <c r="L21" s="170"/>
      <c r="M21" s="170"/>
      <c r="N21" s="170"/>
      <c r="O21" s="170"/>
      <c r="P21" s="170"/>
      <c r="Q21" s="170"/>
      <c r="R21" s="170"/>
      <c r="S21" s="171"/>
    </row>
    <row r="22" spans="1:19" ht="15.75" customHeight="1" x14ac:dyDescent="0.2">
      <c r="A22" s="144"/>
      <c r="B22" s="170"/>
      <c r="C22" s="170"/>
      <c r="D22" s="170"/>
      <c r="E22" s="170"/>
      <c r="F22" s="170"/>
      <c r="G22" s="170"/>
      <c r="H22" s="170"/>
      <c r="I22" s="170"/>
      <c r="J22" s="170"/>
      <c r="K22" s="170"/>
      <c r="L22" s="170"/>
      <c r="M22" s="170"/>
      <c r="N22" s="170"/>
      <c r="O22" s="170"/>
      <c r="P22" s="170"/>
      <c r="Q22" s="170"/>
      <c r="R22" s="170"/>
      <c r="S22" s="171"/>
    </row>
    <row r="23" spans="1:19" ht="15.75" customHeight="1" x14ac:dyDescent="0.2">
      <c r="A23" s="144"/>
      <c r="B23" s="170"/>
      <c r="C23" s="170"/>
      <c r="D23" s="170"/>
      <c r="E23" s="170"/>
      <c r="F23" s="170"/>
      <c r="G23" s="170"/>
      <c r="H23" s="170"/>
      <c r="I23" s="170"/>
      <c r="J23" s="170"/>
      <c r="K23" s="170"/>
      <c r="L23" s="170"/>
      <c r="M23" s="170"/>
      <c r="N23" s="170"/>
      <c r="O23" s="170"/>
      <c r="P23" s="170"/>
      <c r="Q23" s="170"/>
      <c r="R23" s="170"/>
      <c r="S23" s="171"/>
    </row>
    <row r="24" spans="1:19" ht="15.75" customHeight="1" x14ac:dyDescent="0.2">
      <c r="A24" s="144"/>
      <c r="B24" s="170"/>
      <c r="C24" s="170"/>
      <c r="D24" s="170"/>
      <c r="E24" s="170"/>
      <c r="F24" s="170"/>
      <c r="G24" s="170"/>
      <c r="H24" s="170"/>
      <c r="I24" s="170"/>
      <c r="J24" s="170"/>
      <c r="K24" s="170"/>
      <c r="L24" s="170"/>
      <c r="M24" s="170"/>
      <c r="N24" s="170"/>
      <c r="O24" s="170"/>
      <c r="P24" s="170"/>
      <c r="Q24" s="170"/>
      <c r="R24" s="170"/>
      <c r="S24" s="171"/>
    </row>
    <row r="25" spans="1:19" ht="15.75" customHeight="1" x14ac:dyDescent="0.2">
      <c r="A25" s="144"/>
      <c r="B25" s="170"/>
      <c r="C25" s="170"/>
      <c r="D25" s="170"/>
      <c r="E25" s="170"/>
      <c r="F25" s="170"/>
      <c r="G25" s="170"/>
      <c r="H25" s="170"/>
      <c r="I25" s="170"/>
      <c r="J25" s="170"/>
      <c r="K25" s="170"/>
      <c r="L25" s="170"/>
      <c r="M25" s="170"/>
      <c r="N25" s="170"/>
      <c r="O25" s="170"/>
      <c r="P25" s="170"/>
      <c r="Q25" s="170"/>
      <c r="R25" s="170"/>
      <c r="S25" s="171"/>
    </row>
    <row r="26" spans="1:19" ht="15.75" customHeight="1" x14ac:dyDescent="0.2">
      <c r="A26" s="144"/>
      <c r="B26" s="170"/>
      <c r="C26" s="170"/>
      <c r="D26" s="170"/>
      <c r="E26" s="170"/>
      <c r="F26" s="170"/>
      <c r="G26" s="170"/>
      <c r="H26" s="170"/>
      <c r="I26" s="170"/>
      <c r="J26" s="170"/>
      <c r="K26" s="170"/>
      <c r="L26" s="170"/>
      <c r="M26" s="170"/>
      <c r="N26" s="170"/>
      <c r="O26" s="170"/>
      <c r="P26" s="170"/>
      <c r="Q26" s="170"/>
      <c r="R26" s="170"/>
      <c r="S26" s="171"/>
    </row>
    <row r="27" spans="1:19" ht="15.75" customHeight="1" x14ac:dyDescent="0.2">
      <c r="A27" s="144"/>
      <c r="B27" s="170"/>
      <c r="C27" s="170"/>
      <c r="D27" s="170"/>
      <c r="E27" s="170"/>
      <c r="F27" s="170"/>
      <c r="G27" s="170"/>
      <c r="H27" s="170"/>
      <c r="I27" s="170"/>
      <c r="J27" s="170"/>
      <c r="K27" s="170"/>
      <c r="L27" s="170"/>
      <c r="M27" s="170"/>
      <c r="N27" s="170"/>
      <c r="O27" s="170"/>
      <c r="P27" s="170"/>
      <c r="Q27" s="170"/>
      <c r="R27" s="170"/>
      <c r="S27" s="171"/>
    </row>
    <row r="28" spans="1:19" ht="15.75" customHeight="1" x14ac:dyDescent="0.2">
      <c r="A28" s="144"/>
      <c r="B28" s="170"/>
      <c r="C28" s="170"/>
      <c r="D28" s="170"/>
      <c r="E28" s="170"/>
      <c r="F28" s="170"/>
      <c r="G28" s="170"/>
      <c r="H28" s="170"/>
      <c r="I28" s="170"/>
      <c r="J28" s="170"/>
      <c r="K28" s="170"/>
      <c r="L28" s="170"/>
      <c r="M28" s="170"/>
      <c r="N28" s="170"/>
      <c r="O28" s="170"/>
      <c r="P28" s="170"/>
      <c r="Q28" s="170"/>
      <c r="R28" s="170"/>
      <c r="S28" s="171"/>
    </row>
    <row r="29" spans="1:19" ht="15.75" customHeight="1" x14ac:dyDescent="0.2">
      <c r="A29" s="144"/>
      <c r="B29" s="170"/>
      <c r="C29" s="170"/>
      <c r="D29" s="170"/>
      <c r="E29" s="170"/>
      <c r="F29" s="170"/>
      <c r="G29" s="170"/>
      <c r="H29" s="170"/>
      <c r="I29" s="170"/>
      <c r="J29" s="170"/>
      <c r="K29" s="170"/>
      <c r="L29" s="170"/>
      <c r="M29" s="170"/>
      <c r="N29" s="170"/>
      <c r="O29" s="170"/>
      <c r="P29" s="170"/>
      <c r="Q29" s="170"/>
      <c r="R29" s="170"/>
      <c r="S29" s="171"/>
    </row>
    <row r="30" spans="1:19" ht="15.75" customHeight="1" x14ac:dyDescent="0.2">
      <c r="A30" s="144"/>
      <c r="B30" s="170"/>
      <c r="C30" s="170"/>
      <c r="D30" s="170"/>
      <c r="E30" s="170"/>
      <c r="F30" s="170"/>
      <c r="G30" s="170"/>
      <c r="H30" s="170"/>
      <c r="I30" s="170"/>
      <c r="J30" s="170"/>
      <c r="K30" s="170"/>
      <c r="L30" s="170"/>
      <c r="M30" s="170"/>
      <c r="N30" s="170"/>
      <c r="O30" s="170"/>
      <c r="P30" s="170"/>
      <c r="Q30" s="170"/>
      <c r="R30" s="170"/>
      <c r="S30" s="171"/>
    </row>
    <row r="31" spans="1:19" ht="15.75" customHeight="1" x14ac:dyDescent="0.2">
      <c r="A31" s="172"/>
      <c r="B31" s="173"/>
      <c r="C31" s="173"/>
      <c r="D31" s="173"/>
      <c r="E31" s="173"/>
      <c r="F31" s="173"/>
      <c r="G31" s="173"/>
      <c r="H31" s="173"/>
      <c r="I31" s="173"/>
      <c r="J31" s="173"/>
      <c r="K31" s="173"/>
      <c r="L31" s="173"/>
      <c r="M31" s="173"/>
      <c r="N31" s="173"/>
      <c r="O31" s="173"/>
      <c r="P31" s="173"/>
      <c r="Q31" s="173"/>
      <c r="R31" s="173"/>
      <c r="S31" s="174"/>
    </row>
    <row r="32" spans="1:19" ht="15.75" customHeight="1" x14ac:dyDescent="0.25">
      <c r="A32" s="149" t="s">
        <v>48</v>
      </c>
      <c r="B32" s="129"/>
      <c r="C32" s="129"/>
      <c r="D32" s="129"/>
      <c r="E32" s="129"/>
      <c r="F32" s="129"/>
      <c r="G32" s="129"/>
      <c r="H32" s="129"/>
      <c r="I32" s="129"/>
      <c r="J32" s="129"/>
      <c r="K32" s="129"/>
      <c r="L32" s="129"/>
      <c r="M32" s="129"/>
      <c r="N32" s="129"/>
      <c r="O32" s="129"/>
      <c r="P32" s="129"/>
      <c r="Q32" s="129"/>
      <c r="R32" s="129"/>
      <c r="S32" s="130"/>
    </row>
    <row r="33" spans="1:20" ht="31.5" customHeight="1" x14ac:dyDescent="0.2">
      <c r="A33" s="153" t="s">
        <v>49</v>
      </c>
      <c r="B33" s="151"/>
      <c r="C33" s="151"/>
      <c r="D33" s="151"/>
      <c r="E33" s="151"/>
      <c r="F33" s="151"/>
      <c r="G33" s="151"/>
      <c r="H33" s="151"/>
      <c r="I33" s="151"/>
      <c r="J33" s="151"/>
      <c r="K33" s="151"/>
      <c r="L33" s="151"/>
      <c r="M33" s="151"/>
      <c r="N33" s="151"/>
      <c r="O33" s="151"/>
      <c r="P33" s="151"/>
      <c r="Q33" s="151"/>
      <c r="R33" s="151"/>
      <c r="S33" s="152"/>
    </row>
    <row r="34" spans="1:20" ht="15.75" customHeight="1" x14ac:dyDescent="0.2">
      <c r="A34" s="141" t="s">
        <v>285</v>
      </c>
      <c r="B34" s="170"/>
      <c r="C34" s="170"/>
      <c r="D34" s="170"/>
      <c r="E34" s="170"/>
      <c r="F34" s="170"/>
      <c r="G34" s="170"/>
      <c r="H34" s="170"/>
      <c r="I34" s="170"/>
      <c r="J34" s="170"/>
      <c r="K34" s="170"/>
      <c r="L34" s="170"/>
      <c r="M34" s="170"/>
      <c r="N34" s="170"/>
      <c r="O34" s="170"/>
      <c r="P34" s="170"/>
      <c r="Q34" s="170"/>
      <c r="R34" s="170"/>
      <c r="S34" s="171"/>
    </row>
    <row r="35" spans="1:20" ht="15.75" customHeight="1" x14ac:dyDescent="0.2">
      <c r="A35" s="144"/>
      <c r="B35" s="170"/>
      <c r="C35" s="170"/>
      <c r="D35" s="170"/>
      <c r="E35" s="170"/>
      <c r="F35" s="170"/>
      <c r="G35" s="170"/>
      <c r="H35" s="170"/>
      <c r="I35" s="170"/>
      <c r="J35" s="170"/>
      <c r="K35" s="170"/>
      <c r="L35" s="170"/>
      <c r="M35" s="170"/>
      <c r="N35" s="170"/>
      <c r="O35" s="170"/>
      <c r="P35" s="170"/>
      <c r="Q35" s="170"/>
      <c r="R35" s="170"/>
      <c r="S35" s="171"/>
    </row>
    <row r="36" spans="1:20" ht="15.75" customHeight="1" x14ac:dyDescent="0.2">
      <c r="A36" s="144"/>
      <c r="B36" s="170"/>
      <c r="C36" s="170"/>
      <c r="D36" s="170"/>
      <c r="E36" s="170"/>
      <c r="F36" s="170"/>
      <c r="G36" s="170"/>
      <c r="H36" s="170"/>
      <c r="I36" s="170"/>
      <c r="J36" s="170"/>
      <c r="K36" s="170"/>
      <c r="L36" s="170"/>
      <c r="M36" s="170"/>
      <c r="N36" s="170"/>
      <c r="O36" s="170"/>
      <c r="P36" s="170"/>
      <c r="Q36" s="170"/>
      <c r="R36" s="170"/>
      <c r="S36" s="171"/>
    </row>
    <row r="37" spans="1:20" ht="15.75" customHeight="1" x14ac:dyDescent="0.2">
      <c r="A37" s="144"/>
      <c r="B37" s="170"/>
      <c r="C37" s="170"/>
      <c r="D37" s="170"/>
      <c r="E37" s="170"/>
      <c r="F37" s="170"/>
      <c r="G37" s="170"/>
      <c r="H37" s="170"/>
      <c r="I37" s="170"/>
      <c r="J37" s="170"/>
      <c r="K37" s="170"/>
      <c r="L37" s="170"/>
      <c r="M37" s="170"/>
      <c r="N37" s="170"/>
      <c r="O37" s="170"/>
      <c r="P37" s="170"/>
      <c r="Q37" s="170"/>
      <c r="R37" s="170"/>
      <c r="S37" s="171"/>
    </row>
    <row r="38" spans="1:20" ht="15.75" customHeight="1" x14ac:dyDescent="0.2">
      <c r="A38" s="144"/>
      <c r="B38" s="170"/>
      <c r="C38" s="170"/>
      <c r="D38" s="170"/>
      <c r="E38" s="170"/>
      <c r="F38" s="170"/>
      <c r="G38" s="170"/>
      <c r="H38" s="170"/>
      <c r="I38" s="170"/>
      <c r="J38" s="170"/>
      <c r="K38" s="170"/>
      <c r="L38" s="170"/>
      <c r="M38" s="170"/>
      <c r="N38" s="170"/>
      <c r="O38" s="170"/>
      <c r="P38" s="170"/>
      <c r="Q38" s="170"/>
      <c r="R38" s="170"/>
      <c r="S38" s="171"/>
    </row>
    <row r="39" spans="1:20" ht="15.75" customHeight="1" x14ac:dyDescent="0.2">
      <c r="A39" s="144"/>
      <c r="B39" s="170"/>
      <c r="C39" s="170"/>
      <c r="D39" s="170"/>
      <c r="E39" s="170"/>
      <c r="F39" s="170"/>
      <c r="G39" s="170"/>
      <c r="H39" s="170"/>
      <c r="I39" s="170"/>
      <c r="J39" s="170"/>
      <c r="K39" s="170"/>
      <c r="L39" s="170"/>
      <c r="M39" s="170"/>
      <c r="N39" s="170"/>
      <c r="O39" s="170"/>
      <c r="P39" s="170"/>
      <c r="Q39" s="170"/>
      <c r="R39" s="170"/>
      <c r="S39" s="171"/>
    </row>
    <row r="40" spans="1:20" ht="15.75" customHeight="1" x14ac:dyDescent="0.2">
      <c r="A40" s="144"/>
      <c r="B40" s="170"/>
      <c r="C40" s="170"/>
      <c r="D40" s="170"/>
      <c r="E40" s="170"/>
      <c r="F40" s="170"/>
      <c r="G40" s="170"/>
      <c r="H40" s="170"/>
      <c r="I40" s="170"/>
      <c r="J40" s="170"/>
      <c r="K40" s="170"/>
      <c r="L40" s="170"/>
      <c r="M40" s="170"/>
      <c r="N40" s="170"/>
      <c r="O40" s="170"/>
      <c r="P40" s="170"/>
      <c r="Q40" s="170"/>
      <c r="R40" s="170"/>
      <c r="S40" s="171"/>
    </row>
    <row r="41" spans="1:20" ht="15.75" customHeight="1" x14ac:dyDescent="0.2">
      <c r="A41" s="144"/>
      <c r="B41" s="170"/>
      <c r="C41" s="170"/>
      <c r="D41" s="170"/>
      <c r="E41" s="170"/>
      <c r="F41" s="170"/>
      <c r="G41" s="170"/>
      <c r="H41" s="170"/>
      <c r="I41" s="170"/>
      <c r="J41" s="170"/>
      <c r="K41" s="170"/>
      <c r="L41" s="170"/>
      <c r="M41" s="170"/>
      <c r="N41" s="170"/>
      <c r="O41" s="170"/>
      <c r="P41" s="170"/>
      <c r="Q41" s="170"/>
      <c r="R41" s="170"/>
      <c r="S41" s="171"/>
    </row>
    <row r="42" spans="1:20" ht="15.75" customHeight="1" x14ac:dyDescent="0.2">
      <c r="A42" s="144"/>
      <c r="B42" s="170"/>
      <c r="C42" s="170"/>
      <c r="D42" s="170"/>
      <c r="E42" s="170"/>
      <c r="F42" s="170"/>
      <c r="G42" s="170"/>
      <c r="H42" s="170"/>
      <c r="I42" s="170"/>
      <c r="J42" s="170"/>
      <c r="K42" s="170"/>
      <c r="L42" s="170"/>
      <c r="M42" s="170"/>
      <c r="N42" s="170"/>
      <c r="O42" s="170"/>
      <c r="P42" s="170"/>
      <c r="Q42" s="170"/>
      <c r="R42" s="170"/>
      <c r="S42" s="171"/>
    </row>
    <row r="43" spans="1:20" ht="15.75" customHeight="1" x14ac:dyDescent="0.2">
      <c r="A43" s="144"/>
      <c r="B43" s="170"/>
      <c r="C43" s="170"/>
      <c r="D43" s="170"/>
      <c r="E43" s="170"/>
      <c r="F43" s="170"/>
      <c r="G43" s="170"/>
      <c r="H43" s="170"/>
      <c r="I43" s="170"/>
      <c r="J43" s="170"/>
      <c r="K43" s="170"/>
      <c r="L43" s="170"/>
      <c r="M43" s="170"/>
      <c r="N43" s="170"/>
      <c r="O43" s="170"/>
      <c r="P43" s="170"/>
      <c r="Q43" s="170"/>
      <c r="R43" s="170"/>
      <c r="S43" s="171"/>
    </row>
    <row r="44" spans="1:20" ht="15.75" customHeight="1" x14ac:dyDescent="0.2">
      <c r="A44" s="144"/>
      <c r="B44" s="170"/>
      <c r="C44" s="170"/>
      <c r="D44" s="170"/>
      <c r="E44" s="170"/>
      <c r="F44" s="170"/>
      <c r="G44" s="170"/>
      <c r="H44" s="170"/>
      <c r="I44" s="170"/>
      <c r="J44" s="170"/>
      <c r="K44" s="170"/>
      <c r="L44" s="170"/>
      <c r="M44" s="170"/>
      <c r="N44" s="170"/>
      <c r="O44" s="170"/>
      <c r="P44" s="170"/>
      <c r="Q44" s="170"/>
      <c r="R44" s="170"/>
      <c r="S44" s="171"/>
    </row>
    <row r="45" spans="1:20" ht="21" customHeight="1" x14ac:dyDescent="0.2">
      <c r="A45" s="144"/>
      <c r="B45" s="170"/>
      <c r="C45" s="170"/>
      <c r="D45" s="170"/>
      <c r="E45" s="170"/>
      <c r="F45" s="170"/>
      <c r="G45" s="170"/>
      <c r="H45" s="170"/>
      <c r="I45" s="170"/>
      <c r="J45" s="170"/>
      <c r="K45" s="170"/>
      <c r="L45" s="170"/>
      <c r="M45" s="170"/>
      <c r="N45" s="170"/>
      <c r="O45" s="170"/>
      <c r="P45" s="170"/>
      <c r="Q45" s="170"/>
      <c r="R45" s="170"/>
      <c r="S45" s="171"/>
      <c r="T45" s="87"/>
    </row>
    <row r="46" spans="1:20" ht="17.45" customHeight="1" thickBot="1" x14ac:dyDescent="0.25">
      <c r="A46" s="172"/>
      <c r="B46" s="173"/>
      <c r="C46" s="173"/>
      <c r="D46" s="173"/>
      <c r="E46" s="173"/>
      <c r="F46" s="173"/>
      <c r="G46" s="173"/>
      <c r="H46" s="173"/>
      <c r="I46" s="173"/>
      <c r="J46" s="173"/>
      <c r="K46" s="173"/>
      <c r="L46" s="173"/>
      <c r="M46" s="173"/>
      <c r="N46" s="173"/>
      <c r="O46" s="173"/>
      <c r="P46" s="173"/>
      <c r="Q46" s="173"/>
      <c r="R46" s="173"/>
      <c r="S46" s="174"/>
    </row>
    <row r="47" spans="1:20" ht="15.75" customHeight="1" x14ac:dyDescent="0.25">
      <c r="A47" s="149"/>
      <c r="B47" s="129"/>
      <c r="C47" s="129"/>
      <c r="D47" s="129"/>
      <c r="E47" s="129"/>
      <c r="F47" s="129"/>
      <c r="G47" s="129"/>
      <c r="H47" s="129"/>
      <c r="I47" s="129"/>
      <c r="J47" s="129"/>
      <c r="K47" s="129"/>
      <c r="L47" s="129"/>
      <c r="M47" s="129"/>
      <c r="N47" s="129"/>
      <c r="O47" s="129"/>
      <c r="P47" s="129"/>
      <c r="Q47" s="129"/>
      <c r="R47" s="129"/>
      <c r="S47" s="130"/>
    </row>
    <row r="48" spans="1:20" ht="47.25" customHeight="1" x14ac:dyDescent="0.2">
      <c r="A48" s="150" t="s">
        <v>50</v>
      </c>
      <c r="B48" s="151"/>
      <c r="C48" s="151"/>
      <c r="D48" s="151"/>
      <c r="E48" s="151"/>
      <c r="F48" s="151"/>
      <c r="G48" s="151"/>
      <c r="H48" s="151"/>
      <c r="I48" s="151"/>
      <c r="J48" s="151"/>
      <c r="K48" s="151"/>
      <c r="L48" s="151"/>
      <c r="M48" s="151"/>
      <c r="N48" s="151"/>
      <c r="O48" s="151"/>
      <c r="P48" s="151"/>
      <c r="Q48" s="151"/>
      <c r="R48" s="151"/>
      <c r="S48" s="152"/>
    </row>
    <row r="49" spans="1:19" ht="15.75" customHeight="1" x14ac:dyDescent="0.2">
      <c r="A49" s="141" t="s">
        <v>300</v>
      </c>
      <c r="B49" s="170"/>
      <c r="C49" s="170"/>
      <c r="D49" s="170"/>
      <c r="E49" s="170"/>
      <c r="F49" s="170"/>
      <c r="G49" s="170"/>
      <c r="H49" s="170"/>
      <c r="I49" s="170"/>
      <c r="J49" s="170"/>
      <c r="K49" s="170"/>
      <c r="L49" s="170"/>
      <c r="M49" s="170"/>
      <c r="N49" s="170"/>
      <c r="O49" s="170"/>
      <c r="P49" s="170"/>
      <c r="Q49" s="170"/>
      <c r="R49" s="170"/>
      <c r="S49" s="171"/>
    </row>
    <row r="50" spans="1:19" ht="15.75" customHeight="1" x14ac:dyDescent="0.2">
      <c r="A50" s="144"/>
      <c r="B50" s="170"/>
      <c r="C50" s="170"/>
      <c r="D50" s="170"/>
      <c r="E50" s="170"/>
      <c r="F50" s="170"/>
      <c r="G50" s="170"/>
      <c r="H50" s="170"/>
      <c r="I50" s="170"/>
      <c r="J50" s="170"/>
      <c r="K50" s="170"/>
      <c r="L50" s="170"/>
      <c r="M50" s="170"/>
      <c r="N50" s="170"/>
      <c r="O50" s="170"/>
      <c r="P50" s="170"/>
      <c r="Q50" s="170"/>
      <c r="R50" s="170"/>
      <c r="S50" s="171"/>
    </row>
    <row r="51" spans="1:19" ht="15.75" customHeight="1" x14ac:dyDescent="0.2">
      <c r="A51" s="144"/>
      <c r="B51" s="170"/>
      <c r="C51" s="170"/>
      <c r="D51" s="170"/>
      <c r="E51" s="170"/>
      <c r="F51" s="170"/>
      <c r="G51" s="170"/>
      <c r="H51" s="170"/>
      <c r="I51" s="170"/>
      <c r="J51" s="170"/>
      <c r="K51" s="170"/>
      <c r="L51" s="170"/>
      <c r="M51" s="170"/>
      <c r="N51" s="170"/>
      <c r="O51" s="170"/>
      <c r="P51" s="170"/>
      <c r="Q51" s="170"/>
      <c r="R51" s="170"/>
      <c r="S51" s="171"/>
    </row>
    <row r="52" spans="1:19" ht="15.75" customHeight="1" x14ac:dyDescent="0.2">
      <c r="A52" s="144"/>
      <c r="B52" s="170"/>
      <c r="C52" s="170"/>
      <c r="D52" s="170"/>
      <c r="E52" s="170"/>
      <c r="F52" s="170"/>
      <c r="G52" s="170"/>
      <c r="H52" s="170"/>
      <c r="I52" s="170"/>
      <c r="J52" s="170"/>
      <c r="K52" s="170"/>
      <c r="L52" s="170"/>
      <c r="M52" s="170"/>
      <c r="N52" s="170"/>
      <c r="O52" s="170"/>
      <c r="P52" s="170"/>
      <c r="Q52" s="170"/>
      <c r="R52" s="170"/>
      <c r="S52" s="171"/>
    </row>
    <row r="53" spans="1:19" ht="15.75" customHeight="1" x14ac:dyDescent="0.2">
      <c r="A53" s="144"/>
      <c r="B53" s="170"/>
      <c r="C53" s="170"/>
      <c r="D53" s="170"/>
      <c r="E53" s="170"/>
      <c r="F53" s="170"/>
      <c r="G53" s="170"/>
      <c r="H53" s="170"/>
      <c r="I53" s="170"/>
      <c r="J53" s="170"/>
      <c r="K53" s="170"/>
      <c r="L53" s="170"/>
      <c r="M53" s="170"/>
      <c r="N53" s="170"/>
      <c r="O53" s="170"/>
      <c r="P53" s="170"/>
      <c r="Q53" s="170"/>
      <c r="R53" s="170"/>
      <c r="S53" s="171"/>
    </row>
    <row r="54" spans="1:19" ht="15.75" customHeight="1" x14ac:dyDescent="0.2">
      <c r="A54" s="144"/>
      <c r="B54" s="170"/>
      <c r="C54" s="170"/>
      <c r="D54" s="170"/>
      <c r="E54" s="170"/>
      <c r="F54" s="170"/>
      <c r="G54" s="170"/>
      <c r="H54" s="170"/>
      <c r="I54" s="170"/>
      <c r="J54" s="170"/>
      <c r="K54" s="170"/>
      <c r="L54" s="170"/>
      <c r="M54" s="170"/>
      <c r="N54" s="170"/>
      <c r="O54" s="170"/>
      <c r="P54" s="170"/>
      <c r="Q54" s="170"/>
      <c r="R54" s="170"/>
      <c r="S54" s="171"/>
    </row>
    <row r="55" spans="1:19" ht="15.75" customHeight="1" x14ac:dyDescent="0.2">
      <c r="A55" s="144"/>
      <c r="B55" s="170"/>
      <c r="C55" s="170"/>
      <c r="D55" s="170"/>
      <c r="E55" s="170"/>
      <c r="F55" s="170"/>
      <c r="G55" s="170"/>
      <c r="H55" s="170"/>
      <c r="I55" s="170"/>
      <c r="J55" s="170"/>
      <c r="K55" s="170"/>
      <c r="L55" s="170"/>
      <c r="M55" s="170"/>
      <c r="N55" s="170"/>
      <c r="O55" s="170"/>
      <c r="P55" s="170"/>
      <c r="Q55" s="170"/>
      <c r="R55" s="170"/>
      <c r="S55" s="171"/>
    </row>
    <row r="56" spans="1:19" ht="15.75" customHeight="1" x14ac:dyDescent="0.2">
      <c r="A56" s="144"/>
      <c r="B56" s="170"/>
      <c r="C56" s="170"/>
      <c r="D56" s="170"/>
      <c r="E56" s="170"/>
      <c r="F56" s="170"/>
      <c r="G56" s="170"/>
      <c r="H56" s="170"/>
      <c r="I56" s="170"/>
      <c r="J56" s="170"/>
      <c r="K56" s="170"/>
      <c r="L56" s="170"/>
      <c r="M56" s="170"/>
      <c r="N56" s="170"/>
      <c r="O56" s="170"/>
      <c r="P56" s="170"/>
      <c r="Q56" s="170"/>
      <c r="R56" s="170"/>
      <c r="S56" s="171"/>
    </row>
    <row r="57" spans="1:19" ht="15.75" customHeight="1" x14ac:dyDescent="0.2">
      <c r="A57" s="144"/>
      <c r="B57" s="170"/>
      <c r="C57" s="170"/>
      <c r="D57" s="170"/>
      <c r="E57" s="170"/>
      <c r="F57" s="170"/>
      <c r="G57" s="170"/>
      <c r="H57" s="170"/>
      <c r="I57" s="170"/>
      <c r="J57" s="170"/>
      <c r="K57" s="170"/>
      <c r="L57" s="170"/>
      <c r="M57" s="170"/>
      <c r="N57" s="170"/>
      <c r="O57" s="170"/>
      <c r="P57" s="170"/>
      <c r="Q57" s="170"/>
      <c r="R57" s="170"/>
      <c r="S57" s="171"/>
    </row>
    <row r="58" spans="1:19" ht="15.75" customHeight="1" x14ac:dyDescent="0.2">
      <c r="A58" s="144"/>
      <c r="B58" s="170"/>
      <c r="C58" s="170"/>
      <c r="D58" s="170"/>
      <c r="E58" s="170"/>
      <c r="F58" s="170"/>
      <c r="G58" s="170"/>
      <c r="H58" s="170"/>
      <c r="I58" s="170"/>
      <c r="J58" s="170"/>
      <c r="K58" s="170"/>
      <c r="L58" s="170"/>
      <c r="M58" s="170"/>
      <c r="N58" s="170"/>
      <c r="O58" s="170"/>
      <c r="P58" s="170"/>
      <c r="Q58" s="170"/>
      <c r="R58" s="170"/>
      <c r="S58" s="171"/>
    </row>
    <row r="59" spans="1:19" ht="15.75" customHeight="1" x14ac:dyDescent="0.2">
      <c r="A59" s="144"/>
      <c r="B59" s="170"/>
      <c r="C59" s="170"/>
      <c r="D59" s="170"/>
      <c r="E59" s="170"/>
      <c r="F59" s="170"/>
      <c r="G59" s="170"/>
      <c r="H59" s="170"/>
      <c r="I59" s="170"/>
      <c r="J59" s="170"/>
      <c r="K59" s="170"/>
      <c r="L59" s="170"/>
      <c r="M59" s="170"/>
      <c r="N59" s="170"/>
      <c r="O59" s="170"/>
      <c r="P59" s="170"/>
      <c r="Q59" s="170"/>
      <c r="R59" s="170"/>
      <c r="S59" s="171"/>
    </row>
    <row r="60" spans="1:19" ht="33" customHeight="1" x14ac:dyDescent="0.2">
      <c r="A60" s="144"/>
      <c r="B60" s="170"/>
      <c r="C60" s="170"/>
      <c r="D60" s="170"/>
      <c r="E60" s="170"/>
      <c r="F60" s="170"/>
      <c r="G60" s="170"/>
      <c r="H60" s="170"/>
      <c r="I60" s="170"/>
      <c r="J60" s="170"/>
      <c r="K60" s="170"/>
      <c r="L60" s="170"/>
      <c r="M60" s="170"/>
      <c r="N60" s="170"/>
      <c r="O60" s="170"/>
      <c r="P60" s="170"/>
      <c r="Q60" s="170"/>
      <c r="R60" s="170"/>
      <c r="S60" s="171"/>
    </row>
    <row r="61" spans="1:19" ht="30" customHeight="1" thickBot="1" x14ac:dyDescent="0.25">
      <c r="A61" s="172"/>
      <c r="B61" s="173"/>
      <c r="C61" s="173"/>
      <c r="D61" s="173"/>
      <c r="E61" s="173"/>
      <c r="F61" s="173"/>
      <c r="G61" s="173"/>
      <c r="H61" s="173"/>
      <c r="I61" s="173"/>
      <c r="J61" s="173"/>
      <c r="K61" s="173"/>
      <c r="L61" s="173"/>
      <c r="M61" s="173"/>
      <c r="N61" s="173"/>
      <c r="O61" s="173"/>
      <c r="P61" s="173"/>
      <c r="Q61" s="173"/>
      <c r="R61" s="173"/>
      <c r="S61" s="174"/>
    </row>
    <row r="62" spans="1:19" ht="15.75" customHeight="1" x14ac:dyDescent="0.25">
      <c r="A62" s="149" t="s">
        <v>51</v>
      </c>
      <c r="B62" s="129"/>
      <c r="C62" s="129"/>
      <c r="D62" s="129"/>
      <c r="E62" s="129"/>
      <c r="F62" s="129"/>
      <c r="G62" s="129"/>
      <c r="H62" s="129"/>
      <c r="I62" s="129"/>
      <c r="J62" s="129"/>
      <c r="K62" s="129"/>
      <c r="L62" s="129"/>
      <c r="M62" s="129"/>
      <c r="N62" s="129"/>
      <c r="O62" s="129"/>
      <c r="P62" s="129"/>
      <c r="Q62" s="129"/>
      <c r="R62" s="129"/>
      <c r="S62" s="130"/>
    </row>
    <row r="63" spans="1:19" ht="50.25" customHeight="1" x14ac:dyDescent="0.2">
      <c r="A63" s="153" t="s">
        <v>52</v>
      </c>
      <c r="B63" s="151"/>
      <c r="C63" s="151"/>
      <c r="D63" s="151"/>
      <c r="E63" s="151"/>
      <c r="F63" s="151"/>
      <c r="G63" s="151"/>
      <c r="H63" s="151"/>
      <c r="I63" s="151"/>
      <c r="J63" s="151"/>
      <c r="K63" s="151"/>
      <c r="L63" s="151"/>
      <c r="M63" s="151"/>
      <c r="N63" s="151"/>
      <c r="O63" s="151"/>
      <c r="P63" s="151"/>
      <c r="Q63" s="151"/>
      <c r="R63" s="151"/>
      <c r="S63" s="152"/>
    </row>
    <row r="64" spans="1:19" ht="15.75" customHeight="1" x14ac:dyDescent="0.2">
      <c r="A64" s="141" t="s">
        <v>297</v>
      </c>
      <c r="B64" s="142"/>
      <c r="C64" s="142"/>
      <c r="D64" s="142"/>
      <c r="E64" s="142"/>
      <c r="F64" s="142"/>
      <c r="G64" s="142"/>
      <c r="H64" s="142"/>
      <c r="I64" s="142"/>
      <c r="J64" s="142"/>
      <c r="K64" s="142"/>
      <c r="L64" s="142"/>
      <c r="M64" s="142"/>
      <c r="N64" s="142"/>
      <c r="O64" s="142"/>
      <c r="P64" s="142"/>
      <c r="Q64" s="142"/>
      <c r="R64" s="142"/>
      <c r="S64" s="143"/>
    </row>
    <row r="65" spans="1:26" ht="15.75" customHeight="1" x14ac:dyDescent="0.2">
      <c r="A65" s="144"/>
      <c r="B65" s="142"/>
      <c r="C65" s="142"/>
      <c r="D65" s="142"/>
      <c r="E65" s="142"/>
      <c r="F65" s="142"/>
      <c r="G65" s="142"/>
      <c r="H65" s="142"/>
      <c r="I65" s="142"/>
      <c r="J65" s="142"/>
      <c r="K65" s="142"/>
      <c r="L65" s="142"/>
      <c r="M65" s="142"/>
      <c r="N65" s="142"/>
      <c r="O65" s="142"/>
      <c r="P65" s="142"/>
      <c r="Q65" s="142"/>
      <c r="R65" s="142"/>
      <c r="S65" s="143"/>
    </row>
    <row r="66" spans="1:26" ht="15.75" customHeight="1" x14ac:dyDescent="0.2">
      <c r="A66" s="144"/>
      <c r="B66" s="142"/>
      <c r="C66" s="142"/>
      <c r="D66" s="142"/>
      <c r="E66" s="142"/>
      <c r="F66" s="142"/>
      <c r="G66" s="142"/>
      <c r="H66" s="142"/>
      <c r="I66" s="142"/>
      <c r="J66" s="142"/>
      <c r="K66" s="142"/>
      <c r="L66" s="142"/>
      <c r="M66" s="142"/>
      <c r="N66" s="142"/>
      <c r="O66" s="142"/>
      <c r="P66" s="142"/>
      <c r="Q66" s="142"/>
      <c r="R66" s="142"/>
      <c r="S66" s="143"/>
    </row>
    <row r="67" spans="1:26" ht="15.75" customHeight="1" x14ac:dyDescent="0.2">
      <c r="A67" s="144"/>
      <c r="B67" s="142"/>
      <c r="C67" s="142"/>
      <c r="D67" s="142"/>
      <c r="E67" s="142"/>
      <c r="F67" s="142"/>
      <c r="G67" s="142"/>
      <c r="H67" s="142"/>
      <c r="I67" s="142"/>
      <c r="J67" s="142"/>
      <c r="K67" s="142"/>
      <c r="L67" s="142"/>
      <c r="M67" s="142"/>
      <c r="N67" s="142"/>
      <c r="O67" s="142"/>
      <c r="P67" s="142"/>
      <c r="Q67" s="142"/>
      <c r="R67" s="142"/>
      <c r="S67" s="143"/>
    </row>
    <row r="68" spans="1:26" ht="15.75" customHeight="1" x14ac:dyDescent="0.2">
      <c r="A68" s="144"/>
      <c r="B68" s="142"/>
      <c r="C68" s="142"/>
      <c r="D68" s="142"/>
      <c r="E68" s="142"/>
      <c r="F68" s="142"/>
      <c r="G68" s="142"/>
      <c r="H68" s="142"/>
      <c r="I68" s="142"/>
      <c r="J68" s="142"/>
      <c r="K68" s="142"/>
      <c r="L68" s="142"/>
      <c r="M68" s="142"/>
      <c r="N68" s="142"/>
      <c r="O68" s="142"/>
      <c r="P68" s="142"/>
      <c r="Q68" s="142"/>
      <c r="R68" s="142"/>
      <c r="S68" s="143"/>
    </row>
    <row r="69" spans="1:26" ht="15.75" customHeight="1" x14ac:dyDescent="0.2">
      <c r="A69" s="144"/>
      <c r="B69" s="142"/>
      <c r="C69" s="142"/>
      <c r="D69" s="142"/>
      <c r="E69" s="142"/>
      <c r="F69" s="142"/>
      <c r="G69" s="142"/>
      <c r="H69" s="142"/>
      <c r="I69" s="142"/>
      <c r="J69" s="142"/>
      <c r="K69" s="142"/>
      <c r="L69" s="142"/>
      <c r="M69" s="142"/>
      <c r="N69" s="142"/>
      <c r="O69" s="142"/>
      <c r="P69" s="142"/>
      <c r="Q69" s="142"/>
      <c r="R69" s="142"/>
      <c r="S69" s="143"/>
    </row>
    <row r="70" spans="1:26" ht="15.75" customHeight="1" x14ac:dyDescent="0.2">
      <c r="A70" s="144"/>
      <c r="B70" s="142"/>
      <c r="C70" s="142"/>
      <c r="D70" s="142"/>
      <c r="E70" s="142"/>
      <c r="F70" s="142"/>
      <c r="G70" s="142"/>
      <c r="H70" s="142"/>
      <c r="I70" s="142"/>
      <c r="J70" s="142"/>
      <c r="K70" s="142"/>
      <c r="L70" s="142"/>
      <c r="M70" s="142"/>
      <c r="N70" s="142"/>
      <c r="O70" s="142"/>
      <c r="P70" s="142"/>
      <c r="Q70" s="142"/>
      <c r="R70" s="142"/>
      <c r="S70" s="143"/>
    </row>
    <row r="71" spans="1:26" ht="15.75" customHeight="1" x14ac:dyDescent="0.2">
      <c r="A71" s="144"/>
      <c r="B71" s="142"/>
      <c r="C71" s="142"/>
      <c r="D71" s="142"/>
      <c r="E71" s="142"/>
      <c r="F71" s="142"/>
      <c r="G71" s="142"/>
      <c r="H71" s="142"/>
      <c r="I71" s="142"/>
      <c r="J71" s="142"/>
      <c r="K71" s="142"/>
      <c r="L71" s="142"/>
      <c r="M71" s="142"/>
      <c r="N71" s="142"/>
      <c r="O71" s="142"/>
      <c r="P71" s="142"/>
      <c r="Q71" s="142"/>
      <c r="R71" s="142"/>
      <c r="S71" s="143"/>
    </row>
    <row r="72" spans="1:26" ht="15.75" customHeight="1" x14ac:dyDescent="0.2">
      <c r="A72" s="144"/>
      <c r="B72" s="142"/>
      <c r="C72" s="142"/>
      <c r="D72" s="142"/>
      <c r="E72" s="142"/>
      <c r="F72" s="142"/>
      <c r="G72" s="142"/>
      <c r="H72" s="142"/>
      <c r="I72" s="142"/>
      <c r="J72" s="142"/>
      <c r="K72" s="142"/>
      <c r="L72" s="142"/>
      <c r="M72" s="142"/>
      <c r="N72" s="142"/>
      <c r="O72" s="142"/>
      <c r="P72" s="142"/>
      <c r="Q72" s="142"/>
      <c r="R72" s="142"/>
      <c r="S72" s="143"/>
    </row>
    <row r="73" spans="1:26" ht="30.95" customHeight="1" thickBot="1" x14ac:dyDescent="0.25">
      <c r="A73" s="144"/>
      <c r="B73" s="142"/>
      <c r="C73" s="142"/>
      <c r="D73" s="142"/>
      <c r="E73" s="142"/>
      <c r="F73" s="142"/>
      <c r="G73" s="142"/>
      <c r="H73" s="142"/>
      <c r="I73" s="142"/>
      <c r="J73" s="142"/>
      <c r="K73" s="142"/>
      <c r="L73" s="142"/>
      <c r="M73" s="142"/>
      <c r="N73" s="142"/>
      <c r="O73" s="142"/>
      <c r="P73" s="142"/>
      <c r="Q73" s="142"/>
      <c r="R73" s="142"/>
      <c r="S73" s="143"/>
    </row>
    <row r="74" spans="1:26" ht="15.75" hidden="1" customHeight="1" x14ac:dyDescent="0.2">
      <c r="A74" s="144"/>
      <c r="B74" s="142"/>
      <c r="C74" s="142"/>
      <c r="D74" s="142"/>
      <c r="E74" s="142"/>
      <c r="F74" s="142"/>
      <c r="G74" s="142"/>
      <c r="H74" s="142"/>
      <c r="I74" s="142"/>
      <c r="J74" s="142"/>
      <c r="K74" s="142"/>
      <c r="L74" s="142"/>
      <c r="M74" s="142"/>
      <c r="N74" s="142"/>
      <c r="O74" s="142"/>
      <c r="P74" s="142"/>
      <c r="Q74" s="142"/>
      <c r="R74" s="142"/>
      <c r="S74" s="143"/>
    </row>
    <row r="75" spans="1:26" ht="15.75" hidden="1" customHeight="1" x14ac:dyDescent="0.2">
      <c r="A75" s="144"/>
      <c r="B75" s="142"/>
      <c r="C75" s="142"/>
      <c r="D75" s="142"/>
      <c r="E75" s="142"/>
      <c r="F75" s="142"/>
      <c r="G75" s="142"/>
      <c r="H75" s="142"/>
      <c r="I75" s="142"/>
      <c r="J75" s="142"/>
      <c r="K75" s="142"/>
      <c r="L75" s="142"/>
      <c r="M75" s="142"/>
      <c r="N75" s="142"/>
      <c r="O75" s="142"/>
      <c r="P75" s="142"/>
      <c r="Q75" s="142"/>
      <c r="R75" s="142"/>
      <c r="S75" s="143"/>
    </row>
    <row r="76" spans="1:26" ht="15.75" hidden="1" customHeight="1" x14ac:dyDescent="0.2">
      <c r="A76" s="145"/>
      <c r="B76" s="146"/>
      <c r="C76" s="146"/>
      <c r="D76" s="146"/>
      <c r="E76" s="146"/>
      <c r="F76" s="146"/>
      <c r="G76" s="146"/>
      <c r="H76" s="146"/>
      <c r="I76" s="146"/>
      <c r="J76" s="146"/>
      <c r="K76" s="146"/>
      <c r="L76" s="146"/>
      <c r="M76" s="146"/>
      <c r="N76" s="146"/>
      <c r="O76" s="146"/>
      <c r="P76" s="146"/>
      <c r="Q76" s="146"/>
      <c r="R76" s="146"/>
      <c r="S76" s="147"/>
    </row>
    <row r="77" spans="1:26" ht="15.75" customHeight="1" x14ac:dyDescent="0.25">
      <c r="A77" s="149" t="s">
        <v>53</v>
      </c>
      <c r="B77" s="129"/>
      <c r="C77" s="129"/>
      <c r="D77" s="129"/>
      <c r="E77" s="129"/>
      <c r="F77" s="129"/>
      <c r="G77" s="129"/>
      <c r="H77" s="129"/>
      <c r="I77" s="129"/>
      <c r="J77" s="129"/>
      <c r="K77" s="129"/>
      <c r="L77" s="129"/>
      <c r="M77" s="129"/>
      <c r="N77" s="129"/>
      <c r="O77" s="129"/>
      <c r="P77" s="129"/>
      <c r="Q77" s="129"/>
      <c r="R77" s="129"/>
      <c r="S77" s="130"/>
      <c r="T77" s="12"/>
      <c r="U77" s="12"/>
      <c r="V77" s="12"/>
      <c r="W77" s="12"/>
      <c r="X77" s="12"/>
      <c r="Y77" s="12"/>
      <c r="Z77" s="12"/>
    </row>
    <row r="78" spans="1:26" ht="15.75" customHeight="1" x14ac:dyDescent="0.2">
      <c r="A78" s="141" t="s">
        <v>288</v>
      </c>
      <c r="B78" s="154"/>
      <c r="C78" s="154"/>
      <c r="D78" s="154"/>
      <c r="E78" s="154"/>
      <c r="F78" s="154"/>
      <c r="G78" s="154"/>
      <c r="H78" s="154"/>
      <c r="I78" s="154"/>
      <c r="J78" s="154"/>
      <c r="K78" s="154"/>
      <c r="L78" s="154"/>
      <c r="M78" s="154"/>
      <c r="N78" s="154"/>
      <c r="O78" s="154"/>
      <c r="P78" s="154"/>
      <c r="Q78" s="154"/>
      <c r="R78" s="154"/>
      <c r="S78" s="155"/>
    </row>
    <row r="79" spans="1:26" ht="15.75" customHeight="1" x14ac:dyDescent="0.2">
      <c r="A79" s="156"/>
      <c r="B79" s="154"/>
      <c r="C79" s="154"/>
      <c r="D79" s="154"/>
      <c r="E79" s="154"/>
      <c r="F79" s="154"/>
      <c r="G79" s="154"/>
      <c r="H79" s="154"/>
      <c r="I79" s="154"/>
      <c r="J79" s="154"/>
      <c r="K79" s="154"/>
      <c r="L79" s="154"/>
      <c r="M79" s="154"/>
      <c r="N79" s="154"/>
      <c r="O79" s="154"/>
      <c r="P79" s="154"/>
      <c r="Q79" s="154"/>
      <c r="R79" s="154"/>
      <c r="S79" s="155"/>
    </row>
    <row r="80" spans="1:26" ht="15.75" customHeight="1" x14ac:dyDescent="0.2">
      <c r="A80" s="156"/>
      <c r="B80" s="154"/>
      <c r="C80" s="154"/>
      <c r="D80" s="154"/>
      <c r="E80" s="154"/>
      <c r="F80" s="154"/>
      <c r="G80" s="154"/>
      <c r="H80" s="154"/>
      <c r="I80" s="154"/>
      <c r="J80" s="154"/>
      <c r="K80" s="154"/>
      <c r="L80" s="154"/>
      <c r="M80" s="154"/>
      <c r="N80" s="154"/>
      <c r="O80" s="154"/>
      <c r="P80" s="154"/>
      <c r="Q80" s="154"/>
      <c r="R80" s="154"/>
      <c r="S80" s="155"/>
    </row>
    <row r="81" spans="1:21" ht="15.75" customHeight="1" x14ac:dyDescent="0.2">
      <c r="A81" s="156"/>
      <c r="B81" s="154"/>
      <c r="C81" s="154"/>
      <c r="D81" s="154"/>
      <c r="E81" s="154"/>
      <c r="F81" s="154"/>
      <c r="G81" s="154"/>
      <c r="H81" s="154"/>
      <c r="I81" s="154"/>
      <c r="J81" s="154"/>
      <c r="K81" s="154"/>
      <c r="L81" s="154"/>
      <c r="M81" s="154"/>
      <c r="N81" s="154"/>
      <c r="O81" s="154"/>
      <c r="P81" s="154"/>
      <c r="Q81" s="154"/>
      <c r="R81" s="154"/>
      <c r="S81" s="155"/>
    </row>
    <row r="82" spans="1:21" ht="15.75" customHeight="1" x14ac:dyDescent="0.2">
      <c r="A82" s="156"/>
      <c r="B82" s="154"/>
      <c r="C82" s="154"/>
      <c r="D82" s="154"/>
      <c r="E82" s="154"/>
      <c r="F82" s="154"/>
      <c r="G82" s="154"/>
      <c r="H82" s="154"/>
      <c r="I82" s="154"/>
      <c r="J82" s="154"/>
      <c r="K82" s="154"/>
      <c r="L82" s="154"/>
      <c r="M82" s="154"/>
      <c r="N82" s="154"/>
      <c r="O82" s="154"/>
      <c r="P82" s="154"/>
      <c r="Q82" s="154"/>
      <c r="R82" s="154"/>
      <c r="S82" s="155"/>
    </row>
    <row r="83" spans="1:21" ht="15.75" customHeight="1" x14ac:dyDescent="0.2">
      <c r="A83" s="156"/>
      <c r="B83" s="154"/>
      <c r="C83" s="154"/>
      <c r="D83" s="154"/>
      <c r="E83" s="154"/>
      <c r="F83" s="154"/>
      <c r="G83" s="154"/>
      <c r="H83" s="154"/>
      <c r="I83" s="154"/>
      <c r="J83" s="154"/>
      <c r="K83" s="154"/>
      <c r="L83" s="154"/>
      <c r="M83" s="154"/>
      <c r="N83" s="154"/>
      <c r="O83" s="154"/>
      <c r="P83" s="154"/>
      <c r="Q83" s="154"/>
      <c r="R83" s="154"/>
      <c r="S83" s="155"/>
    </row>
    <row r="84" spans="1:21" ht="15.75" customHeight="1" x14ac:dyDescent="0.2">
      <c r="A84" s="156"/>
      <c r="B84" s="154"/>
      <c r="C84" s="154"/>
      <c r="D84" s="154"/>
      <c r="E84" s="154"/>
      <c r="F84" s="154"/>
      <c r="G84" s="154"/>
      <c r="H84" s="154"/>
      <c r="I84" s="154"/>
      <c r="J84" s="154"/>
      <c r="K84" s="154"/>
      <c r="L84" s="154"/>
      <c r="M84" s="154"/>
      <c r="N84" s="154"/>
      <c r="O84" s="154"/>
      <c r="P84" s="154"/>
      <c r="Q84" s="154"/>
      <c r="R84" s="154"/>
      <c r="S84" s="155"/>
    </row>
    <row r="85" spans="1:21" ht="15.75" customHeight="1" x14ac:dyDescent="0.2">
      <c r="A85" s="156"/>
      <c r="B85" s="154"/>
      <c r="C85" s="154"/>
      <c r="D85" s="154"/>
      <c r="E85" s="154"/>
      <c r="F85" s="154"/>
      <c r="G85" s="154"/>
      <c r="H85" s="154"/>
      <c r="I85" s="154"/>
      <c r="J85" s="154"/>
      <c r="K85" s="154"/>
      <c r="L85" s="154"/>
      <c r="M85" s="154"/>
      <c r="N85" s="154"/>
      <c r="O85" s="154"/>
      <c r="P85" s="154"/>
      <c r="Q85" s="154"/>
      <c r="R85" s="154"/>
      <c r="S85" s="155"/>
    </row>
    <row r="86" spans="1:21" ht="15.75" customHeight="1" x14ac:dyDescent="0.2">
      <c r="A86" s="156"/>
      <c r="B86" s="154"/>
      <c r="C86" s="154"/>
      <c r="D86" s="154"/>
      <c r="E86" s="154"/>
      <c r="F86" s="154"/>
      <c r="G86" s="154"/>
      <c r="H86" s="154"/>
      <c r="I86" s="154"/>
      <c r="J86" s="154"/>
      <c r="K86" s="154"/>
      <c r="L86" s="154"/>
      <c r="M86" s="154"/>
      <c r="N86" s="154"/>
      <c r="O86" s="154"/>
      <c r="P86" s="154"/>
      <c r="Q86" s="154"/>
      <c r="R86" s="154"/>
      <c r="S86" s="155"/>
      <c r="T86" s="87"/>
    </row>
    <row r="87" spans="1:21" ht="15.75" customHeight="1" x14ac:dyDescent="0.2">
      <c r="A87" s="156"/>
      <c r="B87" s="154"/>
      <c r="C87" s="154"/>
      <c r="D87" s="154"/>
      <c r="E87" s="154"/>
      <c r="F87" s="154"/>
      <c r="G87" s="154"/>
      <c r="H87" s="154"/>
      <c r="I87" s="154"/>
      <c r="J87" s="154"/>
      <c r="K87" s="154"/>
      <c r="L87" s="154"/>
      <c r="M87" s="154"/>
      <c r="N87" s="154"/>
      <c r="O87" s="154"/>
      <c r="P87" s="154"/>
      <c r="Q87" s="154"/>
      <c r="R87" s="154"/>
      <c r="S87" s="155"/>
    </row>
    <row r="88" spans="1:21" ht="15.75" customHeight="1" x14ac:dyDescent="0.2">
      <c r="A88" s="156"/>
      <c r="B88" s="154"/>
      <c r="C88" s="154"/>
      <c r="D88" s="154"/>
      <c r="E88" s="154"/>
      <c r="F88" s="154"/>
      <c r="G88" s="154"/>
      <c r="H88" s="154"/>
      <c r="I88" s="154"/>
      <c r="J88" s="154"/>
      <c r="K88" s="154"/>
      <c r="L88" s="154"/>
      <c r="M88" s="154"/>
      <c r="N88" s="154"/>
      <c r="O88" s="154"/>
      <c r="P88" s="154"/>
      <c r="Q88" s="154"/>
      <c r="R88" s="154"/>
      <c r="S88" s="155"/>
    </row>
    <row r="89" spans="1:21" ht="15.75" customHeight="1" x14ac:dyDescent="0.2">
      <c r="A89" s="156"/>
      <c r="B89" s="154"/>
      <c r="C89" s="154"/>
      <c r="D89" s="154"/>
      <c r="E89" s="154"/>
      <c r="F89" s="154"/>
      <c r="G89" s="154"/>
      <c r="H89" s="154"/>
      <c r="I89" s="154"/>
      <c r="J89" s="154"/>
      <c r="K89" s="154"/>
      <c r="L89" s="154"/>
      <c r="M89" s="154"/>
      <c r="N89" s="154"/>
      <c r="O89" s="154"/>
      <c r="P89" s="154"/>
      <c r="Q89" s="154"/>
      <c r="R89" s="154"/>
      <c r="S89" s="155"/>
    </row>
    <row r="90" spans="1:21" ht="50.1" customHeight="1" x14ac:dyDescent="0.2">
      <c r="A90" s="157"/>
      <c r="B90" s="158"/>
      <c r="C90" s="158"/>
      <c r="D90" s="158"/>
      <c r="E90" s="158"/>
      <c r="F90" s="158"/>
      <c r="G90" s="158"/>
      <c r="H90" s="158"/>
      <c r="I90" s="158"/>
      <c r="J90" s="158"/>
      <c r="K90" s="158"/>
      <c r="L90" s="158"/>
      <c r="M90" s="158"/>
      <c r="N90" s="158"/>
      <c r="O90" s="158"/>
      <c r="P90" s="158"/>
      <c r="Q90" s="158"/>
      <c r="R90" s="158"/>
      <c r="S90" s="159"/>
    </row>
    <row r="91" spans="1:21" ht="15.75" customHeight="1" x14ac:dyDescent="0.25">
      <c r="A91" s="149" t="s">
        <v>54</v>
      </c>
      <c r="B91" s="129"/>
      <c r="C91" s="129"/>
      <c r="D91" s="129"/>
      <c r="E91" s="129"/>
      <c r="F91" s="129"/>
      <c r="G91" s="129"/>
      <c r="H91" s="129"/>
      <c r="I91" s="129"/>
      <c r="J91" s="129"/>
      <c r="K91" s="129"/>
      <c r="L91" s="129"/>
      <c r="M91" s="129"/>
      <c r="N91" s="129"/>
      <c r="O91" s="129"/>
      <c r="P91" s="129"/>
      <c r="Q91" s="129"/>
      <c r="R91" s="129"/>
      <c r="S91" s="130"/>
    </row>
    <row r="92" spans="1:21" ht="15.75" customHeight="1" x14ac:dyDescent="0.2">
      <c r="A92" s="150" t="s">
        <v>55</v>
      </c>
      <c r="B92" s="151"/>
      <c r="C92" s="151"/>
      <c r="D92" s="151"/>
      <c r="E92" s="151"/>
      <c r="F92" s="151"/>
      <c r="G92" s="151"/>
      <c r="H92" s="151"/>
      <c r="I92" s="151"/>
      <c r="J92" s="151"/>
      <c r="K92" s="151"/>
      <c r="L92" s="151"/>
      <c r="M92" s="151"/>
      <c r="N92" s="151"/>
      <c r="O92" s="151"/>
      <c r="P92" s="151"/>
      <c r="Q92" s="151"/>
      <c r="R92" s="151"/>
      <c r="S92" s="152"/>
    </row>
    <row r="93" spans="1:21" ht="33" customHeight="1" x14ac:dyDescent="0.2">
      <c r="A93" s="141" t="s">
        <v>292</v>
      </c>
      <c r="B93" s="142"/>
      <c r="C93" s="142"/>
      <c r="D93" s="142"/>
      <c r="E93" s="142"/>
      <c r="F93" s="142"/>
      <c r="G93" s="142"/>
      <c r="H93" s="142"/>
      <c r="I93" s="142"/>
      <c r="J93" s="142"/>
      <c r="K93" s="142"/>
      <c r="L93" s="142"/>
      <c r="M93" s="142"/>
      <c r="N93" s="142"/>
      <c r="O93" s="142"/>
      <c r="P93" s="142"/>
      <c r="Q93" s="142"/>
      <c r="R93" s="142"/>
      <c r="S93" s="143"/>
    </row>
    <row r="94" spans="1:21" ht="15.75" customHeight="1" x14ac:dyDescent="0.25">
      <c r="A94" s="144"/>
      <c r="B94" s="142"/>
      <c r="C94" s="142"/>
      <c r="D94" s="142"/>
      <c r="E94" s="142"/>
      <c r="F94" s="142"/>
      <c r="G94" s="142"/>
      <c r="H94" s="142"/>
      <c r="I94" s="142"/>
      <c r="J94" s="142"/>
      <c r="K94" s="142"/>
      <c r="L94" s="142"/>
      <c r="M94" s="142"/>
      <c r="N94" s="142"/>
      <c r="O94" s="142"/>
      <c r="P94" s="142"/>
      <c r="Q94" s="142"/>
      <c r="R94" s="142"/>
      <c r="S94" s="143"/>
      <c r="U94" s="13"/>
    </row>
    <row r="95" spans="1:21" ht="15.75" customHeight="1" x14ac:dyDescent="0.2">
      <c r="A95" s="144"/>
      <c r="B95" s="142"/>
      <c r="C95" s="142"/>
      <c r="D95" s="142"/>
      <c r="E95" s="142"/>
      <c r="F95" s="142"/>
      <c r="G95" s="142"/>
      <c r="H95" s="142"/>
      <c r="I95" s="142"/>
      <c r="J95" s="142"/>
      <c r="K95" s="142"/>
      <c r="L95" s="142"/>
      <c r="M95" s="142"/>
      <c r="N95" s="142"/>
      <c r="O95" s="142"/>
      <c r="P95" s="142"/>
      <c r="Q95" s="142"/>
      <c r="R95" s="142"/>
      <c r="S95" s="143"/>
    </row>
    <row r="96" spans="1:21" ht="15.75" customHeight="1" x14ac:dyDescent="0.2">
      <c r="A96" s="144"/>
      <c r="B96" s="142"/>
      <c r="C96" s="142"/>
      <c r="D96" s="142"/>
      <c r="E96" s="142"/>
      <c r="F96" s="142"/>
      <c r="G96" s="142"/>
      <c r="H96" s="142"/>
      <c r="I96" s="142"/>
      <c r="J96" s="142"/>
      <c r="K96" s="142"/>
      <c r="L96" s="142"/>
      <c r="M96" s="142"/>
      <c r="N96" s="142"/>
      <c r="O96" s="142"/>
      <c r="P96" s="142"/>
      <c r="Q96" s="142"/>
      <c r="R96" s="142"/>
      <c r="S96" s="143"/>
    </row>
    <row r="97" spans="1:20" ht="15.75" customHeight="1" x14ac:dyDescent="0.2">
      <c r="A97" s="144"/>
      <c r="B97" s="142"/>
      <c r="C97" s="142"/>
      <c r="D97" s="142"/>
      <c r="E97" s="142"/>
      <c r="F97" s="142"/>
      <c r="G97" s="142"/>
      <c r="H97" s="142"/>
      <c r="I97" s="142"/>
      <c r="J97" s="142"/>
      <c r="K97" s="142"/>
      <c r="L97" s="142"/>
      <c r="M97" s="142"/>
      <c r="N97" s="142"/>
      <c r="O97" s="142"/>
      <c r="P97" s="142"/>
      <c r="Q97" s="142"/>
      <c r="R97" s="142"/>
      <c r="S97" s="143"/>
    </row>
    <row r="98" spans="1:20" ht="15.75" customHeight="1" x14ac:dyDescent="0.2">
      <c r="A98" s="144"/>
      <c r="B98" s="142"/>
      <c r="C98" s="142"/>
      <c r="D98" s="142"/>
      <c r="E98" s="142"/>
      <c r="F98" s="142"/>
      <c r="G98" s="142"/>
      <c r="H98" s="142"/>
      <c r="I98" s="142"/>
      <c r="J98" s="142"/>
      <c r="K98" s="142"/>
      <c r="L98" s="142"/>
      <c r="M98" s="142"/>
      <c r="N98" s="142"/>
      <c r="O98" s="142"/>
      <c r="P98" s="142"/>
      <c r="Q98" s="142"/>
      <c r="R98" s="142"/>
      <c r="S98" s="143"/>
    </row>
    <row r="99" spans="1:20" ht="15.75" customHeight="1" x14ac:dyDescent="0.2">
      <c r="A99" s="144"/>
      <c r="B99" s="142"/>
      <c r="C99" s="142"/>
      <c r="D99" s="142"/>
      <c r="E99" s="142"/>
      <c r="F99" s="142"/>
      <c r="G99" s="142"/>
      <c r="H99" s="142"/>
      <c r="I99" s="142"/>
      <c r="J99" s="142"/>
      <c r="K99" s="142"/>
      <c r="L99" s="142"/>
      <c r="M99" s="142"/>
      <c r="N99" s="142"/>
      <c r="O99" s="142"/>
      <c r="P99" s="142"/>
      <c r="Q99" s="142"/>
      <c r="R99" s="142"/>
      <c r="S99" s="143"/>
    </row>
    <row r="100" spans="1:20" ht="15.75" customHeight="1" x14ac:dyDescent="0.2">
      <c r="A100" s="144"/>
      <c r="B100" s="142"/>
      <c r="C100" s="142"/>
      <c r="D100" s="142"/>
      <c r="E100" s="142"/>
      <c r="F100" s="142"/>
      <c r="G100" s="142"/>
      <c r="H100" s="142"/>
      <c r="I100" s="142"/>
      <c r="J100" s="142"/>
      <c r="K100" s="142"/>
      <c r="L100" s="142"/>
      <c r="M100" s="142"/>
      <c r="N100" s="142"/>
      <c r="O100" s="142"/>
      <c r="P100" s="142"/>
      <c r="Q100" s="142"/>
      <c r="R100" s="142"/>
      <c r="S100" s="143"/>
    </row>
    <row r="101" spans="1:20" ht="15.75" customHeight="1" x14ac:dyDescent="0.2">
      <c r="A101" s="144"/>
      <c r="B101" s="142"/>
      <c r="C101" s="142"/>
      <c r="D101" s="142"/>
      <c r="E101" s="142"/>
      <c r="F101" s="142"/>
      <c r="G101" s="142"/>
      <c r="H101" s="142"/>
      <c r="I101" s="142"/>
      <c r="J101" s="142"/>
      <c r="K101" s="142"/>
      <c r="L101" s="142"/>
      <c r="M101" s="142"/>
      <c r="N101" s="142"/>
      <c r="O101" s="142"/>
      <c r="P101" s="142"/>
      <c r="Q101" s="142"/>
      <c r="R101" s="142"/>
      <c r="S101" s="143"/>
    </row>
    <row r="102" spans="1:20" ht="15.75" customHeight="1" x14ac:dyDescent="0.2">
      <c r="A102" s="144"/>
      <c r="B102" s="142"/>
      <c r="C102" s="142"/>
      <c r="D102" s="142"/>
      <c r="E102" s="142"/>
      <c r="F102" s="142"/>
      <c r="G102" s="142"/>
      <c r="H102" s="142"/>
      <c r="I102" s="142"/>
      <c r="J102" s="142"/>
      <c r="K102" s="142"/>
      <c r="L102" s="142"/>
      <c r="M102" s="142"/>
      <c r="N102" s="142"/>
      <c r="O102" s="142"/>
      <c r="P102" s="142"/>
      <c r="Q102" s="142"/>
      <c r="R102" s="142"/>
      <c r="S102" s="143"/>
    </row>
    <row r="103" spans="1:20" ht="15.75" customHeight="1" x14ac:dyDescent="0.2">
      <c r="A103" s="144"/>
      <c r="B103" s="142"/>
      <c r="C103" s="142"/>
      <c r="D103" s="142"/>
      <c r="E103" s="142"/>
      <c r="F103" s="142"/>
      <c r="G103" s="142"/>
      <c r="H103" s="142"/>
      <c r="I103" s="142"/>
      <c r="J103" s="142"/>
      <c r="K103" s="142"/>
      <c r="L103" s="142"/>
      <c r="M103" s="142"/>
      <c r="N103" s="142"/>
      <c r="O103" s="142"/>
      <c r="P103" s="142"/>
      <c r="Q103" s="142"/>
      <c r="R103" s="142"/>
      <c r="S103" s="143"/>
    </row>
    <row r="104" spans="1:20" ht="15.75" customHeight="1" x14ac:dyDescent="0.2">
      <c r="A104" s="144"/>
      <c r="B104" s="142"/>
      <c r="C104" s="142"/>
      <c r="D104" s="142"/>
      <c r="E104" s="142"/>
      <c r="F104" s="142"/>
      <c r="G104" s="142"/>
      <c r="H104" s="142"/>
      <c r="I104" s="142"/>
      <c r="J104" s="142"/>
      <c r="K104" s="142"/>
      <c r="L104" s="142"/>
      <c r="M104" s="142"/>
      <c r="N104" s="142"/>
      <c r="O104" s="142"/>
      <c r="P104" s="142"/>
      <c r="Q104" s="142"/>
      <c r="R104" s="142"/>
      <c r="S104" s="143"/>
    </row>
    <row r="105" spans="1:20" ht="231.95" customHeight="1" thickBot="1" x14ac:dyDescent="0.25">
      <c r="A105" s="145"/>
      <c r="B105" s="146"/>
      <c r="C105" s="146"/>
      <c r="D105" s="146"/>
      <c r="E105" s="146"/>
      <c r="F105" s="146"/>
      <c r="G105" s="146"/>
      <c r="H105" s="146"/>
      <c r="I105" s="146"/>
      <c r="J105" s="146"/>
      <c r="K105" s="146"/>
      <c r="L105" s="146"/>
      <c r="M105" s="146"/>
      <c r="N105" s="146"/>
      <c r="O105" s="146"/>
      <c r="P105" s="146"/>
      <c r="Q105" s="146"/>
      <c r="R105" s="146"/>
      <c r="S105" s="147"/>
      <c r="T105" s="87"/>
    </row>
    <row r="106" spans="1:20" ht="15.75" customHeight="1" x14ac:dyDescent="0.25">
      <c r="A106" s="149" t="s">
        <v>56</v>
      </c>
      <c r="B106" s="129"/>
      <c r="C106" s="129"/>
      <c r="D106" s="129"/>
      <c r="E106" s="129"/>
      <c r="F106" s="129"/>
      <c r="G106" s="129"/>
      <c r="H106" s="129"/>
      <c r="I106" s="129"/>
      <c r="J106" s="129"/>
      <c r="K106" s="129"/>
      <c r="L106" s="129"/>
      <c r="M106" s="129"/>
      <c r="N106" s="129"/>
      <c r="O106" s="129"/>
      <c r="P106" s="129"/>
      <c r="Q106" s="129"/>
      <c r="R106" s="129"/>
      <c r="S106" s="130"/>
    </row>
    <row r="107" spans="1:20" ht="15.75" customHeight="1" x14ac:dyDescent="0.2">
      <c r="A107" s="150" t="s">
        <v>268</v>
      </c>
      <c r="B107" s="151"/>
      <c r="C107" s="151"/>
      <c r="D107" s="151"/>
      <c r="E107" s="151"/>
      <c r="F107" s="151"/>
      <c r="G107" s="151"/>
      <c r="H107" s="151"/>
      <c r="I107" s="151"/>
      <c r="J107" s="151"/>
      <c r="K107" s="151"/>
      <c r="L107" s="151"/>
      <c r="M107" s="151"/>
      <c r="N107" s="151"/>
      <c r="O107" s="151"/>
      <c r="P107" s="151"/>
      <c r="Q107" s="151"/>
      <c r="R107" s="151"/>
      <c r="S107" s="152"/>
    </row>
    <row r="108" spans="1:20" ht="15.75" customHeight="1" x14ac:dyDescent="0.2">
      <c r="A108" s="141" t="s">
        <v>272</v>
      </c>
      <c r="B108" s="142"/>
      <c r="C108" s="142"/>
      <c r="D108" s="142"/>
      <c r="E108" s="142"/>
      <c r="F108" s="142"/>
      <c r="G108" s="142"/>
      <c r="H108" s="142"/>
      <c r="I108" s="142"/>
      <c r="J108" s="142"/>
      <c r="K108" s="142"/>
      <c r="L108" s="142"/>
      <c r="M108" s="142"/>
      <c r="N108" s="142"/>
      <c r="O108" s="142"/>
      <c r="P108" s="142"/>
      <c r="Q108" s="142"/>
      <c r="R108" s="142"/>
      <c r="S108" s="143"/>
    </row>
    <row r="109" spans="1:20" ht="15.75" customHeight="1" x14ac:dyDescent="0.2">
      <c r="A109" s="144"/>
      <c r="B109" s="142"/>
      <c r="C109" s="142"/>
      <c r="D109" s="142"/>
      <c r="E109" s="142"/>
      <c r="F109" s="142"/>
      <c r="G109" s="142"/>
      <c r="H109" s="142"/>
      <c r="I109" s="142"/>
      <c r="J109" s="142"/>
      <c r="K109" s="142"/>
      <c r="L109" s="142"/>
      <c r="M109" s="142"/>
      <c r="N109" s="142"/>
      <c r="O109" s="142"/>
      <c r="P109" s="142"/>
      <c r="Q109" s="142"/>
      <c r="R109" s="142"/>
      <c r="S109" s="143"/>
    </row>
    <row r="110" spans="1:20" ht="9" customHeight="1" x14ac:dyDescent="0.2">
      <c r="A110" s="144"/>
      <c r="B110" s="142"/>
      <c r="C110" s="142"/>
      <c r="D110" s="142"/>
      <c r="E110" s="142"/>
      <c r="F110" s="142"/>
      <c r="G110" s="142"/>
      <c r="H110" s="142"/>
      <c r="I110" s="142"/>
      <c r="J110" s="142"/>
      <c r="K110" s="142"/>
      <c r="L110" s="142"/>
      <c r="M110" s="142"/>
      <c r="N110" s="142"/>
      <c r="O110" s="142"/>
      <c r="P110" s="142"/>
      <c r="Q110" s="142"/>
      <c r="R110" s="142"/>
      <c r="S110" s="143"/>
    </row>
    <row r="111" spans="1:20" ht="15.75" hidden="1" customHeight="1" x14ac:dyDescent="0.2">
      <c r="A111" s="144"/>
      <c r="B111" s="142"/>
      <c r="C111" s="142"/>
      <c r="D111" s="142"/>
      <c r="E111" s="142"/>
      <c r="F111" s="142"/>
      <c r="G111" s="142"/>
      <c r="H111" s="142"/>
      <c r="I111" s="142"/>
      <c r="J111" s="142"/>
      <c r="K111" s="142"/>
      <c r="L111" s="142"/>
      <c r="M111" s="142"/>
      <c r="N111" s="142"/>
      <c r="O111" s="142"/>
      <c r="P111" s="142"/>
      <c r="Q111" s="142"/>
      <c r="R111" s="142"/>
      <c r="S111" s="143"/>
    </row>
    <row r="112" spans="1:20" ht="15.75" hidden="1" customHeight="1" x14ac:dyDescent="0.2">
      <c r="A112" s="144"/>
      <c r="B112" s="142"/>
      <c r="C112" s="142"/>
      <c r="D112" s="142"/>
      <c r="E112" s="142"/>
      <c r="F112" s="142"/>
      <c r="G112" s="142"/>
      <c r="H112" s="142"/>
      <c r="I112" s="142"/>
      <c r="J112" s="142"/>
      <c r="K112" s="142"/>
      <c r="L112" s="142"/>
      <c r="M112" s="142"/>
      <c r="N112" s="142"/>
      <c r="O112" s="142"/>
      <c r="P112" s="142"/>
      <c r="Q112" s="142"/>
      <c r="R112" s="142"/>
      <c r="S112" s="143"/>
    </row>
    <row r="113" spans="1:19" ht="15.75" hidden="1" customHeight="1" x14ac:dyDescent="0.2">
      <c r="A113" s="144"/>
      <c r="B113" s="142"/>
      <c r="C113" s="142"/>
      <c r="D113" s="142"/>
      <c r="E113" s="142"/>
      <c r="F113" s="142"/>
      <c r="G113" s="142"/>
      <c r="H113" s="142"/>
      <c r="I113" s="142"/>
      <c r="J113" s="142"/>
      <c r="K113" s="142"/>
      <c r="L113" s="142"/>
      <c r="M113" s="142"/>
      <c r="N113" s="142"/>
      <c r="O113" s="142"/>
      <c r="P113" s="142"/>
      <c r="Q113" s="142"/>
      <c r="R113" s="142"/>
      <c r="S113" s="143"/>
    </row>
    <row r="114" spans="1:19" ht="15.75" hidden="1" customHeight="1" x14ac:dyDescent="0.2">
      <c r="A114" s="144"/>
      <c r="B114" s="142"/>
      <c r="C114" s="142"/>
      <c r="D114" s="142"/>
      <c r="E114" s="142"/>
      <c r="F114" s="142"/>
      <c r="G114" s="142"/>
      <c r="H114" s="142"/>
      <c r="I114" s="142"/>
      <c r="J114" s="142"/>
      <c r="K114" s="142"/>
      <c r="L114" s="142"/>
      <c r="M114" s="142"/>
      <c r="N114" s="142"/>
      <c r="O114" s="142"/>
      <c r="P114" s="142"/>
      <c r="Q114" s="142"/>
      <c r="R114" s="142"/>
      <c r="S114" s="143"/>
    </row>
    <row r="115" spans="1:19" ht="15.75" hidden="1" customHeight="1" x14ac:dyDescent="0.2">
      <c r="A115" s="144"/>
      <c r="B115" s="142"/>
      <c r="C115" s="142"/>
      <c r="D115" s="142"/>
      <c r="E115" s="142"/>
      <c r="F115" s="142"/>
      <c r="G115" s="142"/>
      <c r="H115" s="142"/>
      <c r="I115" s="142"/>
      <c r="J115" s="142"/>
      <c r="K115" s="142"/>
      <c r="L115" s="142"/>
      <c r="M115" s="142"/>
      <c r="N115" s="142"/>
      <c r="O115" s="142"/>
      <c r="P115" s="142"/>
      <c r="Q115" s="142"/>
      <c r="R115" s="142"/>
      <c r="S115" s="143"/>
    </row>
    <row r="116" spans="1:19" ht="15.75" hidden="1" customHeight="1" x14ac:dyDescent="0.2">
      <c r="A116" s="144"/>
      <c r="B116" s="142"/>
      <c r="C116" s="142"/>
      <c r="D116" s="142"/>
      <c r="E116" s="142"/>
      <c r="F116" s="142"/>
      <c r="G116" s="142"/>
      <c r="H116" s="142"/>
      <c r="I116" s="142"/>
      <c r="J116" s="142"/>
      <c r="K116" s="142"/>
      <c r="L116" s="142"/>
      <c r="M116" s="142"/>
      <c r="N116" s="142"/>
      <c r="O116" s="142"/>
      <c r="P116" s="142"/>
      <c r="Q116" s="142"/>
      <c r="R116" s="142"/>
      <c r="S116" s="143"/>
    </row>
    <row r="117" spans="1:19" ht="15.75" hidden="1" customHeight="1" x14ac:dyDescent="0.2">
      <c r="A117" s="144"/>
      <c r="B117" s="142"/>
      <c r="C117" s="142"/>
      <c r="D117" s="142"/>
      <c r="E117" s="142"/>
      <c r="F117" s="142"/>
      <c r="G117" s="142"/>
      <c r="H117" s="142"/>
      <c r="I117" s="142"/>
      <c r="J117" s="142"/>
      <c r="K117" s="142"/>
      <c r="L117" s="142"/>
      <c r="M117" s="142"/>
      <c r="N117" s="142"/>
      <c r="O117" s="142"/>
      <c r="P117" s="142"/>
      <c r="Q117" s="142"/>
      <c r="R117" s="142"/>
      <c r="S117" s="143"/>
    </row>
    <row r="118" spans="1:19" ht="15.75" hidden="1" customHeight="1" x14ac:dyDescent="0.2">
      <c r="A118" s="144"/>
      <c r="B118" s="142"/>
      <c r="C118" s="142"/>
      <c r="D118" s="142"/>
      <c r="E118" s="142"/>
      <c r="F118" s="142"/>
      <c r="G118" s="142"/>
      <c r="H118" s="142"/>
      <c r="I118" s="142"/>
      <c r="J118" s="142"/>
      <c r="K118" s="142"/>
      <c r="L118" s="142"/>
      <c r="M118" s="142"/>
      <c r="N118" s="142"/>
      <c r="O118" s="142"/>
      <c r="P118" s="142"/>
      <c r="Q118" s="142"/>
      <c r="R118" s="142"/>
      <c r="S118" s="143"/>
    </row>
    <row r="119" spans="1:19" ht="15.75" hidden="1" customHeight="1" x14ac:dyDescent="0.2">
      <c r="A119" s="144"/>
      <c r="B119" s="142"/>
      <c r="C119" s="142"/>
      <c r="D119" s="142"/>
      <c r="E119" s="142"/>
      <c r="F119" s="142"/>
      <c r="G119" s="142"/>
      <c r="H119" s="142"/>
      <c r="I119" s="142"/>
      <c r="J119" s="142"/>
      <c r="K119" s="142"/>
      <c r="L119" s="142"/>
      <c r="M119" s="142"/>
      <c r="N119" s="142"/>
      <c r="O119" s="142"/>
      <c r="P119" s="142"/>
      <c r="Q119" s="142"/>
      <c r="R119" s="142"/>
      <c r="S119" s="143"/>
    </row>
    <row r="120" spans="1:19" ht="6.95" customHeight="1" thickBot="1" x14ac:dyDescent="0.25">
      <c r="A120" s="145"/>
      <c r="B120" s="146"/>
      <c r="C120" s="146"/>
      <c r="D120" s="146"/>
      <c r="E120" s="146"/>
      <c r="F120" s="146"/>
      <c r="G120" s="146"/>
      <c r="H120" s="146"/>
      <c r="I120" s="146"/>
      <c r="J120" s="146"/>
      <c r="K120" s="146"/>
      <c r="L120" s="146"/>
      <c r="M120" s="146"/>
      <c r="N120" s="146"/>
      <c r="O120" s="146"/>
      <c r="P120" s="146"/>
      <c r="Q120" s="146"/>
      <c r="R120" s="146"/>
      <c r="S120" s="147"/>
    </row>
    <row r="121" spans="1:19" ht="15.75" customHeight="1" x14ac:dyDescent="0.2"/>
    <row r="122" spans="1:19" ht="15.75" customHeight="1" x14ac:dyDescent="0.2"/>
    <row r="123" spans="1:19" ht="15.75" customHeight="1" x14ac:dyDescent="0.2">
      <c r="A123" s="98"/>
      <c r="B123" s="98"/>
      <c r="C123" s="98"/>
      <c r="D123" s="98"/>
      <c r="E123" s="98"/>
    </row>
    <row r="124" spans="1:19" ht="15.75" customHeight="1" x14ac:dyDescent="0.2">
      <c r="A124" s="137"/>
      <c r="B124" s="148"/>
      <c r="C124" s="138"/>
      <c r="D124" s="148"/>
      <c r="E124" s="138"/>
    </row>
    <row r="125" spans="1:19" ht="27" customHeight="1" x14ac:dyDescent="0.2">
      <c r="A125" s="138"/>
      <c r="B125" s="148"/>
      <c r="C125" s="138"/>
      <c r="D125" s="148"/>
      <c r="E125" s="138"/>
    </row>
    <row r="126" spans="1:19" ht="15.75" customHeight="1" x14ac:dyDescent="0.2">
      <c r="A126" s="138"/>
      <c r="B126" s="175"/>
      <c r="C126" s="138"/>
      <c r="D126" s="139"/>
      <c r="E126" s="138"/>
    </row>
    <row r="127" spans="1:19" ht="147.94999999999999" customHeight="1" x14ac:dyDescent="0.2">
      <c r="A127" s="99"/>
      <c r="B127" s="100"/>
      <c r="C127" s="100"/>
      <c r="D127" s="100"/>
      <c r="E127" s="100"/>
    </row>
    <row r="128" spans="1:19" ht="130.5" customHeight="1" x14ac:dyDescent="0.2">
      <c r="A128" s="160"/>
      <c r="B128" s="137"/>
      <c r="C128" s="137"/>
      <c r="D128" s="137"/>
      <c r="E128" s="138"/>
    </row>
    <row r="129" spans="1:5" ht="15.75" customHeight="1" x14ac:dyDescent="0.2">
      <c r="A129" s="138"/>
      <c r="B129" s="138"/>
      <c r="C129" s="138"/>
      <c r="D129" s="137"/>
      <c r="E129" s="138"/>
    </row>
    <row r="130" spans="1:5" ht="40.5" customHeight="1" x14ac:dyDescent="0.2">
      <c r="A130" s="138"/>
      <c r="B130" s="138"/>
      <c r="C130" s="138"/>
      <c r="D130" s="137"/>
      <c r="E130" s="138"/>
    </row>
    <row r="131" spans="1:5" ht="15.75" customHeight="1" x14ac:dyDescent="0.2">
      <c r="A131" s="138"/>
      <c r="B131" s="138"/>
      <c r="C131" s="138"/>
      <c r="D131" s="137"/>
      <c r="E131" s="138"/>
    </row>
    <row r="132" spans="1:5" ht="27" customHeight="1" x14ac:dyDescent="0.2">
      <c r="A132" s="138"/>
      <c r="B132" s="138"/>
      <c r="C132" s="138"/>
      <c r="D132" s="137"/>
      <c r="E132" s="138"/>
    </row>
    <row r="133" spans="1:5" ht="15.75" customHeight="1" x14ac:dyDescent="0.2">
      <c r="A133" s="138"/>
      <c r="B133" s="138"/>
      <c r="C133" s="138"/>
      <c r="D133" s="137"/>
      <c r="E133" s="138"/>
    </row>
    <row r="134" spans="1:5" ht="15.75" customHeight="1" x14ac:dyDescent="0.2">
      <c r="A134" s="160"/>
      <c r="B134" s="139"/>
      <c r="C134" s="139"/>
      <c r="D134" s="139"/>
      <c r="E134" s="137"/>
    </row>
    <row r="135" spans="1:5" ht="44.25" customHeight="1" x14ac:dyDescent="0.2">
      <c r="A135" s="138"/>
      <c r="B135" s="139"/>
      <c r="C135" s="140"/>
      <c r="D135" s="140"/>
      <c r="E135" s="138"/>
    </row>
    <row r="136" spans="1:5" ht="15.75" customHeight="1" x14ac:dyDescent="0.2"/>
    <row r="137" spans="1:5" ht="15.75" customHeight="1" x14ac:dyDescent="0.2"/>
    <row r="138" spans="1:5" ht="15.75" customHeight="1" x14ac:dyDescent="0.2"/>
    <row r="139" spans="1:5" ht="15.75" customHeight="1" x14ac:dyDescent="0.2"/>
    <row r="140" spans="1:5" ht="15.75" customHeight="1" x14ac:dyDescent="0.2"/>
    <row r="141" spans="1:5" ht="15.75" customHeight="1" x14ac:dyDescent="0.2"/>
    <row r="142" spans="1:5" ht="15.75" customHeight="1" x14ac:dyDescent="0.2"/>
    <row r="143" spans="1:5" ht="15.75" customHeight="1" x14ac:dyDescent="0.2"/>
    <row r="144" spans="1:5"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mergeCells count="45">
    <mergeCell ref="C128:C133"/>
    <mergeCell ref="C134:C135"/>
    <mergeCell ref="B125:C125"/>
    <mergeCell ref="B126:C126"/>
    <mergeCell ref="A128:A133"/>
    <mergeCell ref="B128:B133"/>
    <mergeCell ref="B134:B135"/>
    <mergeCell ref="D128:E128"/>
    <mergeCell ref="D129:E129"/>
    <mergeCell ref="A134:A135"/>
    <mergeCell ref="A1:S1"/>
    <mergeCell ref="A2:S2"/>
    <mergeCell ref="A3:S3"/>
    <mergeCell ref="A4:S16"/>
    <mergeCell ref="A17:S17"/>
    <mergeCell ref="A18:S18"/>
    <mergeCell ref="A19:S31"/>
    <mergeCell ref="A32:S32"/>
    <mergeCell ref="A33:S33"/>
    <mergeCell ref="A34:S46"/>
    <mergeCell ref="A47:S47"/>
    <mergeCell ref="A48:S48"/>
    <mergeCell ref="A49:S61"/>
    <mergeCell ref="A62:S62"/>
    <mergeCell ref="A63:S63"/>
    <mergeCell ref="A64:S76"/>
    <mergeCell ref="A77:S77"/>
    <mergeCell ref="A78:S90"/>
    <mergeCell ref="A91:S91"/>
    <mergeCell ref="A92:S92"/>
    <mergeCell ref="A93:S105"/>
    <mergeCell ref="A106:S106"/>
    <mergeCell ref="A107:S107"/>
    <mergeCell ref="A108:S120"/>
    <mergeCell ref="A124:A126"/>
    <mergeCell ref="B124:C124"/>
    <mergeCell ref="D124:E124"/>
    <mergeCell ref="D125:E125"/>
    <mergeCell ref="D126:E126"/>
    <mergeCell ref="D130:E130"/>
    <mergeCell ref="D131:E131"/>
    <mergeCell ref="D132:E132"/>
    <mergeCell ref="D133:E133"/>
    <mergeCell ref="D134:D135"/>
    <mergeCell ref="E134:E135"/>
  </mergeCells>
  <pageMargins left="0.7" right="0.7" top="0.75" bottom="0.75" header="0" footer="0"/>
  <pageSetup paperSize="9" fitToHeight="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2E75B5"/>
  </sheetPr>
  <dimension ref="A1:K1000"/>
  <sheetViews>
    <sheetView zoomScale="130" zoomScaleNormal="130" workbookViewId="0">
      <selection activeCell="D8" sqref="D8"/>
    </sheetView>
  </sheetViews>
  <sheetFormatPr baseColWidth="10" defaultColWidth="12.625" defaultRowHeight="15" customHeight="1" x14ac:dyDescent="0.2"/>
  <cols>
    <col min="1" max="1" width="15.625" customWidth="1"/>
    <col min="2" max="2" width="9.375" customWidth="1"/>
    <col min="3" max="3" width="19.5" customWidth="1"/>
    <col min="4" max="4" width="22.75" customWidth="1"/>
    <col min="5" max="5" width="15" customWidth="1"/>
    <col min="6" max="6" width="9.375" customWidth="1"/>
    <col min="7" max="7" width="28.125" customWidth="1"/>
    <col min="8" max="8" width="19.125" customWidth="1"/>
    <col min="9" max="9" width="18.375" customWidth="1"/>
    <col min="10" max="10" width="15" customWidth="1"/>
    <col min="11" max="11" width="29.625" customWidth="1"/>
    <col min="12" max="26" width="9.375" customWidth="1"/>
  </cols>
  <sheetData>
    <row r="1" spans="1:11" ht="15.75" customHeight="1" thickBot="1" x14ac:dyDescent="0.25">
      <c r="A1" s="185" t="s">
        <v>57</v>
      </c>
      <c r="B1" s="129"/>
      <c r="C1" s="129"/>
      <c r="D1" s="129"/>
      <c r="E1" s="130"/>
      <c r="G1" s="176" t="s">
        <v>58</v>
      </c>
      <c r="H1" s="162"/>
      <c r="I1" s="162"/>
      <c r="J1" s="162"/>
      <c r="K1" s="163"/>
    </row>
    <row r="2" spans="1:11" ht="36.75" customHeight="1" thickBot="1" x14ac:dyDescent="0.25">
      <c r="A2" s="177" t="s">
        <v>59</v>
      </c>
      <c r="B2" s="146"/>
      <c r="C2" s="146"/>
      <c r="D2" s="146"/>
      <c r="E2" s="147"/>
      <c r="G2" s="88" t="s">
        <v>60</v>
      </c>
      <c r="H2" s="89" t="s">
        <v>61</v>
      </c>
      <c r="I2" s="89" t="s">
        <v>62</v>
      </c>
      <c r="J2" s="89" t="s">
        <v>63</v>
      </c>
      <c r="K2" s="90" t="s">
        <v>64</v>
      </c>
    </row>
    <row r="3" spans="1:11" ht="23.85" customHeight="1" thickBot="1" x14ac:dyDescent="0.25">
      <c r="A3" s="178" t="s">
        <v>65</v>
      </c>
      <c r="B3" s="163"/>
      <c r="C3" s="14" t="s">
        <v>66</v>
      </c>
      <c r="D3" s="14" t="s">
        <v>62</v>
      </c>
      <c r="E3" s="15" t="s">
        <v>63</v>
      </c>
      <c r="G3" s="91" t="s">
        <v>274</v>
      </c>
      <c r="H3" s="92" t="s">
        <v>276</v>
      </c>
      <c r="I3" s="93" t="s">
        <v>277</v>
      </c>
      <c r="J3" s="109">
        <v>30</v>
      </c>
      <c r="K3" s="93" t="s">
        <v>281</v>
      </c>
    </row>
    <row r="4" spans="1:11" ht="36.75" thickBot="1" x14ac:dyDescent="0.25">
      <c r="A4" s="179" t="s">
        <v>284</v>
      </c>
      <c r="B4" s="163"/>
      <c r="C4" s="16" t="s">
        <v>287</v>
      </c>
      <c r="D4" s="17" t="s">
        <v>286</v>
      </c>
      <c r="E4" s="105">
        <v>20</v>
      </c>
      <c r="F4" s="116"/>
      <c r="G4" s="91" t="s">
        <v>275</v>
      </c>
      <c r="H4" s="92" t="s">
        <v>276</v>
      </c>
      <c r="I4" s="93" t="s">
        <v>67</v>
      </c>
      <c r="J4" s="109">
        <v>30</v>
      </c>
      <c r="K4" s="93" t="s">
        <v>281</v>
      </c>
    </row>
    <row r="5" spans="1:11" ht="15.75" thickBot="1" x14ac:dyDescent="0.25">
      <c r="A5" s="179"/>
      <c r="B5" s="163"/>
      <c r="C5" s="16"/>
      <c r="D5" s="79"/>
      <c r="E5" s="105"/>
      <c r="G5" s="91"/>
      <c r="H5" s="92"/>
      <c r="I5" s="94"/>
      <c r="J5" s="109"/>
      <c r="K5" s="93"/>
    </row>
    <row r="6" spans="1:11" thickBot="1" x14ac:dyDescent="0.25">
      <c r="A6" s="179"/>
      <c r="B6" s="163"/>
      <c r="C6" s="16"/>
      <c r="D6" s="79"/>
      <c r="E6" s="105"/>
      <c r="G6" s="92"/>
      <c r="H6" s="92"/>
      <c r="I6" s="94"/>
      <c r="J6" s="109"/>
      <c r="K6" s="93"/>
    </row>
    <row r="7" spans="1:11" thickBot="1" x14ac:dyDescent="0.25">
      <c r="A7" s="179"/>
      <c r="B7" s="163"/>
      <c r="C7" s="16"/>
      <c r="D7" s="17"/>
      <c r="E7" s="105"/>
      <c r="G7" s="92"/>
      <c r="H7" s="92"/>
      <c r="I7" s="94"/>
      <c r="J7" s="109"/>
      <c r="K7" s="93"/>
    </row>
    <row r="8" spans="1:11" ht="26.1" customHeight="1" thickBot="1" x14ac:dyDescent="0.25">
      <c r="A8" s="180"/>
      <c r="B8" s="181"/>
      <c r="C8" s="80"/>
      <c r="D8" s="81"/>
      <c r="E8" s="106"/>
      <c r="G8" s="92"/>
      <c r="H8" s="92"/>
      <c r="I8" s="95"/>
      <c r="J8" s="110"/>
      <c r="K8" s="96"/>
    </row>
    <row r="9" spans="1:11" ht="24.95" customHeight="1" thickBot="1" x14ac:dyDescent="0.25">
      <c r="A9" s="182"/>
      <c r="B9" s="183"/>
      <c r="C9" s="84"/>
      <c r="D9" s="85"/>
      <c r="E9" s="107"/>
      <c r="G9" s="92"/>
      <c r="H9" s="92"/>
      <c r="I9" s="95"/>
      <c r="J9" s="110"/>
      <c r="K9" s="96"/>
    </row>
    <row r="10" spans="1:11" thickBot="1" x14ac:dyDescent="0.25">
      <c r="A10" s="184"/>
      <c r="B10" s="138"/>
      <c r="C10" s="82"/>
      <c r="D10" s="83"/>
      <c r="E10" s="108"/>
      <c r="G10" s="92"/>
      <c r="H10" s="97"/>
      <c r="I10" s="95"/>
      <c r="J10" s="110"/>
      <c r="K10" s="96"/>
    </row>
    <row r="11" spans="1:11" ht="15.75" thickBot="1" x14ac:dyDescent="0.3">
      <c r="A11" s="19"/>
      <c r="B11" s="19"/>
      <c r="C11" s="19"/>
      <c r="D11" s="112" t="s">
        <v>290</v>
      </c>
      <c r="E11" s="107">
        <f>E4</f>
        <v>20</v>
      </c>
      <c r="G11" s="19"/>
      <c r="H11" s="19"/>
      <c r="I11" s="19"/>
      <c r="J11" s="111"/>
    </row>
    <row r="12" spans="1:11" ht="15.75" thickBot="1" x14ac:dyDescent="0.3">
      <c r="A12" s="19"/>
      <c r="B12" s="19"/>
      <c r="C12" s="86"/>
      <c r="D12" s="19"/>
      <c r="E12" s="19"/>
      <c r="G12" s="19"/>
      <c r="H12" s="19"/>
      <c r="I12" s="112" t="s">
        <v>290</v>
      </c>
      <c r="J12" s="107">
        <f>J3+J4</f>
        <v>60</v>
      </c>
      <c r="K12" s="102"/>
    </row>
    <row r="13" spans="1:11" x14ac:dyDescent="0.25">
      <c r="A13" s="19"/>
      <c r="B13" s="19"/>
      <c r="C13" s="19"/>
      <c r="D13" s="19"/>
      <c r="E13" s="19"/>
      <c r="G13" s="19"/>
      <c r="H13" s="19"/>
      <c r="I13" s="19"/>
      <c r="J13" s="19"/>
    </row>
    <row r="14" spans="1:11" x14ac:dyDescent="0.25">
      <c r="A14" s="19"/>
      <c r="B14" s="19"/>
      <c r="C14" s="19"/>
      <c r="D14" s="19"/>
      <c r="E14" s="19"/>
      <c r="G14" s="19"/>
      <c r="H14" s="19"/>
      <c r="I14" s="19"/>
      <c r="J14" s="19"/>
    </row>
    <row r="15" spans="1:11" x14ac:dyDescent="0.25">
      <c r="A15" s="19"/>
      <c r="B15" s="19"/>
      <c r="C15" s="19"/>
      <c r="D15" s="19"/>
      <c r="E15" s="19"/>
      <c r="G15" s="19"/>
      <c r="H15" s="19"/>
      <c r="I15" s="19"/>
      <c r="J15" s="19"/>
    </row>
    <row r="16" spans="1:11" x14ac:dyDescent="0.25">
      <c r="A16" s="19"/>
      <c r="B16" s="19"/>
      <c r="C16" s="19"/>
      <c r="D16" s="19"/>
      <c r="E16" s="19"/>
      <c r="G16" s="19"/>
      <c r="H16" s="19"/>
      <c r="I16" s="19"/>
      <c r="J16" s="19"/>
    </row>
    <row r="17" spans="1:10" x14ac:dyDescent="0.25">
      <c r="A17" s="19"/>
      <c r="B17" s="19"/>
      <c r="C17" s="19"/>
      <c r="D17" s="19"/>
      <c r="E17" s="19"/>
      <c r="G17" s="19"/>
      <c r="H17" s="19"/>
      <c r="I17" s="19"/>
      <c r="J17" s="19"/>
    </row>
    <row r="18" spans="1:10" x14ac:dyDescent="0.25">
      <c r="A18" s="19"/>
      <c r="B18" s="19"/>
      <c r="C18" s="19"/>
      <c r="D18" s="19"/>
      <c r="E18" s="19"/>
      <c r="G18" s="19"/>
      <c r="H18" s="19"/>
      <c r="I18" s="19"/>
      <c r="J18" s="19"/>
    </row>
    <row r="19" spans="1:10" x14ac:dyDescent="0.25">
      <c r="A19" s="19"/>
      <c r="B19" s="19"/>
      <c r="C19" s="19"/>
      <c r="D19" s="19"/>
      <c r="E19" s="19"/>
      <c r="G19" s="19"/>
      <c r="H19" s="19"/>
      <c r="I19" s="19"/>
      <c r="J19" s="19"/>
    </row>
    <row r="20" spans="1:10" x14ac:dyDescent="0.25">
      <c r="A20" s="19"/>
      <c r="B20" s="19"/>
      <c r="C20" s="19"/>
      <c r="D20" s="19"/>
      <c r="E20" s="19"/>
      <c r="G20" s="19"/>
      <c r="H20" s="19"/>
      <c r="I20" s="19"/>
      <c r="J20" s="19"/>
    </row>
    <row r="21" spans="1:10" ht="15.75" customHeight="1" x14ac:dyDescent="0.25">
      <c r="A21" s="19"/>
      <c r="B21" s="19"/>
      <c r="C21" s="19"/>
      <c r="D21" s="19"/>
      <c r="E21" s="19"/>
      <c r="G21" s="19"/>
      <c r="H21" s="19"/>
      <c r="I21" s="19"/>
      <c r="J21" s="19"/>
    </row>
    <row r="22" spans="1:10" ht="15.75" customHeight="1" x14ac:dyDescent="0.25">
      <c r="A22" s="19"/>
      <c r="B22" s="19"/>
      <c r="C22" s="19"/>
      <c r="D22" s="19"/>
      <c r="E22" s="19"/>
      <c r="G22" s="19"/>
      <c r="H22" s="19"/>
      <c r="I22" s="19"/>
      <c r="J22" s="19"/>
    </row>
    <row r="23" spans="1:10" ht="15.75" customHeight="1" x14ac:dyDescent="0.25">
      <c r="A23" s="19"/>
      <c r="B23" s="19"/>
      <c r="C23" s="19"/>
      <c r="D23" s="19"/>
      <c r="E23" s="19"/>
      <c r="G23" s="19"/>
      <c r="H23" s="19"/>
      <c r="I23" s="19"/>
      <c r="J23" s="19"/>
    </row>
    <row r="24" spans="1:10" ht="15.75" customHeight="1" x14ac:dyDescent="0.25">
      <c r="A24" s="19"/>
      <c r="B24" s="19"/>
      <c r="C24" s="19"/>
      <c r="D24" s="19"/>
      <c r="E24" s="19"/>
      <c r="G24" s="19"/>
      <c r="H24" s="19"/>
      <c r="I24" s="19"/>
      <c r="J24" s="19"/>
    </row>
    <row r="25" spans="1:10" ht="15.75" customHeight="1" x14ac:dyDescent="0.25">
      <c r="A25" s="19"/>
      <c r="B25" s="19"/>
      <c r="C25" s="19"/>
      <c r="D25" s="19"/>
      <c r="E25" s="19"/>
      <c r="G25" s="19"/>
      <c r="H25" s="19"/>
      <c r="I25" s="19"/>
      <c r="J25" s="19"/>
    </row>
    <row r="26" spans="1:10" ht="15.75" customHeight="1" x14ac:dyDescent="0.25">
      <c r="A26" s="19"/>
      <c r="B26" s="19"/>
      <c r="C26" s="19"/>
      <c r="D26" s="19"/>
      <c r="E26" s="19"/>
      <c r="G26" s="19"/>
      <c r="H26" s="19"/>
      <c r="I26" s="19"/>
      <c r="J26" s="19"/>
    </row>
    <row r="27" spans="1:10" ht="15.75" customHeight="1" x14ac:dyDescent="0.25">
      <c r="A27" s="19"/>
      <c r="B27" s="19"/>
      <c r="C27" s="19"/>
      <c r="D27" s="19"/>
      <c r="E27" s="19"/>
      <c r="G27" s="19"/>
      <c r="H27" s="19"/>
      <c r="I27" s="19"/>
      <c r="J27" s="19"/>
    </row>
    <row r="28" spans="1:10" ht="15.75" customHeight="1" x14ac:dyDescent="0.25">
      <c r="A28" s="19"/>
      <c r="B28" s="19"/>
      <c r="C28" s="19"/>
      <c r="D28" s="19"/>
      <c r="E28" s="19"/>
      <c r="G28" s="19"/>
      <c r="H28" s="19"/>
      <c r="I28" s="19"/>
      <c r="J28" s="19"/>
    </row>
    <row r="29" spans="1:10" ht="15.75" customHeight="1" x14ac:dyDescent="0.25">
      <c r="A29" s="19"/>
      <c r="B29" s="19"/>
      <c r="C29" s="19"/>
      <c r="D29" s="19"/>
      <c r="E29" s="19"/>
      <c r="G29" s="19"/>
      <c r="H29" s="19"/>
      <c r="I29" s="19"/>
      <c r="J29" s="19"/>
    </row>
    <row r="30" spans="1:10" ht="15.75" customHeight="1" x14ac:dyDescent="0.25">
      <c r="A30" s="19"/>
      <c r="B30" s="19"/>
      <c r="C30" s="19"/>
      <c r="D30" s="19"/>
      <c r="E30" s="19"/>
      <c r="G30" s="19"/>
      <c r="H30" s="19"/>
      <c r="I30" s="19"/>
      <c r="J30" s="19"/>
    </row>
    <row r="31" spans="1:10" ht="15.75" customHeight="1" x14ac:dyDescent="0.25">
      <c r="A31" s="19"/>
      <c r="B31" s="19"/>
      <c r="C31" s="19"/>
      <c r="D31" s="19"/>
      <c r="E31" s="19"/>
      <c r="G31" s="19"/>
      <c r="H31" s="19"/>
      <c r="I31" s="19"/>
      <c r="J31" s="19"/>
    </row>
    <row r="32" spans="1:10" ht="15.75" customHeight="1" x14ac:dyDescent="0.25">
      <c r="A32" s="19"/>
      <c r="B32" s="19"/>
      <c r="C32" s="19"/>
      <c r="D32" s="19"/>
      <c r="E32" s="19"/>
      <c r="G32" s="19"/>
      <c r="H32" s="19"/>
      <c r="I32" s="19"/>
      <c r="J32" s="19"/>
    </row>
    <row r="33" spans="1:10" ht="15.75" customHeight="1" x14ac:dyDescent="0.25">
      <c r="A33" s="19"/>
      <c r="B33" s="19"/>
      <c r="C33" s="19"/>
      <c r="D33" s="19"/>
      <c r="E33" s="19"/>
      <c r="G33" s="19"/>
      <c r="H33" s="19"/>
      <c r="I33" s="19"/>
      <c r="J33" s="19"/>
    </row>
    <row r="34" spans="1:10" ht="15.75" customHeight="1" x14ac:dyDescent="0.25">
      <c r="A34" s="19"/>
      <c r="B34" s="19"/>
      <c r="C34" s="19"/>
      <c r="D34" s="19"/>
      <c r="E34" s="19"/>
      <c r="G34" s="19"/>
      <c r="H34" s="19"/>
      <c r="I34" s="19"/>
      <c r="J34" s="19"/>
    </row>
    <row r="35" spans="1:10" ht="15.75" customHeight="1" x14ac:dyDescent="0.25">
      <c r="A35" s="19"/>
      <c r="B35" s="19"/>
      <c r="C35" s="19"/>
      <c r="D35" s="19"/>
      <c r="E35" s="19"/>
      <c r="G35" s="19"/>
      <c r="H35" s="19"/>
      <c r="I35" s="19"/>
      <c r="J35" s="19"/>
    </row>
    <row r="36" spans="1:10" ht="15.75" customHeight="1" x14ac:dyDescent="0.25">
      <c r="A36" s="19"/>
      <c r="B36" s="19"/>
      <c r="C36" s="19"/>
      <c r="D36" s="19"/>
      <c r="E36" s="19"/>
      <c r="G36" s="19"/>
      <c r="H36" s="19"/>
      <c r="I36" s="19"/>
      <c r="J36" s="19"/>
    </row>
    <row r="37" spans="1:10" ht="15.75" customHeight="1" x14ac:dyDescent="0.25">
      <c r="A37" s="19"/>
      <c r="B37" s="19"/>
      <c r="C37" s="19"/>
      <c r="D37" s="19"/>
      <c r="E37" s="19"/>
      <c r="G37" s="19"/>
      <c r="H37" s="19"/>
      <c r="I37" s="19"/>
      <c r="J37" s="19"/>
    </row>
    <row r="38" spans="1:10" ht="15.75" customHeight="1" x14ac:dyDescent="0.25">
      <c r="A38" s="19"/>
      <c r="B38" s="19"/>
      <c r="C38" s="19"/>
      <c r="D38" s="19"/>
      <c r="E38" s="19"/>
      <c r="G38" s="19"/>
      <c r="H38" s="19"/>
      <c r="I38" s="19"/>
      <c r="J38" s="19"/>
    </row>
    <row r="39" spans="1:10" ht="15.75" customHeight="1" x14ac:dyDescent="0.25">
      <c r="A39" s="19"/>
      <c r="B39" s="19"/>
      <c r="C39" s="19"/>
      <c r="D39" s="19"/>
      <c r="E39" s="19"/>
      <c r="G39" s="19"/>
      <c r="H39" s="19"/>
      <c r="I39" s="19"/>
      <c r="J39" s="19"/>
    </row>
    <row r="40" spans="1:10" ht="15.75" customHeight="1" x14ac:dyDescent="0.25">
      <c r="A40" s="19"/>
      <c r="B40" s="19"/>
      <c r="C40" s="19"/>
      <c r="D40" s="19"/>
      <c r="E40" s="19"/>
      <c r="G40" s="19"/>
      <c r="H40" s="19"/>
      <c r="I40" s="19"/>
      <c r="J40" s="19"/>
    </row>
    <row r="41" spans="1:10" ht="15.75" customHeight="1" x14ac:dyDescent="0.25">
      <c r="A41" s="19"/>
      <c r="B41" s="19"/>
      <c r="C41" s="19"/>
      <c r="D41" s="19"/>
      <c r="E41" s="19"/>
      <c r="G41" s="19"/>
      <c r="H41" s="19"/>
      <c r="I41" s="19"/>
      <c r="J41" s="19"/>
    </row>
    <row r="42" spans="1:10" ht="15.75" customHeight="1" x14ac:dyDescent="0.25">
      <c r="A42" s="19"/>
      <c r="B42" s="19"/>
      <c r="C42" s="19"/>
      <c r="D42" s="19"/>
      <c r="E42" s="19"/>
      <c r="G42" s="19"/>
      <c r="H42" s="19"/>
      <c r="I42" s="19"/>
      <c r="J42" s="19"/>
    </row>
    <row r="43" spans="1:10" ht="15.75" customHeight="1" x14ac:dyDescent="0.25">
      <c r="A43" s="19"/>
      <c r="B43" s="19"/>
      <c r="C43" s="19"/>
      <c r="D43" s="19"/>
      <c r="E43" s="19"/>
      <c r="G43" s="19"/>
      <c r="H43" s="19"/>
      <c r="I43" s="19"/>
      <c r="J43" s="19"/>
    </row>
    <row r="44" spans="1:10" ht="15.75" customHeight="1" x14ac:dyDescent="0.25">
      <c r="G44" s="19"/>
      <c r="H44" s="19"/>
      <c r="I44" s="19"/>
      <c r="J44" s="19"/>
    </row>
    <row r="45" spans="1:10" ht="15.75" customHeight="1" x14ac:dyDescent="0.25">
      <c r="G45" s="19"/>
      <c r="H45" s="19"/>
      <c r="I45" s="19"/>
      <c r="J45" s="19"/>
    </row>
    <row r="46" spans="1:10" ht="15.75" customHeight="1" x14ac:dyDescent="0.25">
      <c r="G46" s="19"/>
      <c r="H46" s="19"/>
      <c r="I46" s="19"/>
      <c r="J46" s="19"/>
    </row>
    <row r="47" spans="1:10" ht="15.75" customHeight="1" x14ac:dyDescent="0.25">
      <c r="G47" s="19"/>
      <c r="H47" s="19"/>
      <c r="I47" s="19"/>
      <c r="J47" s="19"/>
    </row>
    <row r="48" spans="1:10" ht="15.75" customHeight="1" x14ac:dyDescent="0.25">
      <c r="G48" s="19"/>
      <c r="H48" s="19"/>
      <c r="I48" s="19"/>
      <c r="J48" s="19"/>
    </row>
    <row r="49" spans="7:10" ht="15.75" customHeight="1" x14ac:dyDescent="0.25">
      <c r="G49" s="19"/>
      <c r="H49" s="19"/>
      <c r="I49" s="19"/>
      <c r="J49" s="19"/>
    </row>
    <row r="50" spans="7:10" ht="15.75" customHeight="1" x14ac:dyDescent="0.25">
      <c r="G50" s="19"/>
      <c r="H50" s="19"/>
      <c r="I50" s="19"/>
      <c r="J50" s="19"/>
    </row>
    <row r="51" spans="7:10" ht="15.75" customHeight="1" x14ac:dyDescent="0.25">
      <c r="G51" s="19"/>
      <c r="H51" s="19"/>
      <c r="I51" s="19"/>
      <c r="J51" s="19"/>
    </row>
    <row r="52" spans="7:10" ht="15.75" customHeight="1" x14ac:dyDescent="0.25">
      <c r="G52" s="19"/>
      <c r="H52" s="19"/>
      <c r="I52" s="19"/>
      <c r="J52" s="19"/>
    </row>
    <row r="53" spans="7:10" ht="15.75" customHeight="1" x14ac:dyDescent="0.25">
      <c r="G53" s="19"/>
      <c r="H53" s="19"/>
      <c r="I53" s="19"/>
      <c r="J53" s="19"/>
    </row>
    <row r="54" spans="7:10" ht="15.75" customHeight="1" x14ac:dyDescent="0.2"/>
    <row r="55" spans="7:10" ht="15.75" customHeight="1" x14ac:dyDescent="0.2"/>
    <row r="56" spans="7:10" ht="15.75" customHeight="1" x14ac:dyDescent="0.2"/>
    <row r="57" spans="7:10" ht="15.75" customHeight="1" x14ac:dyDescent="0.2"/>
    <row r="58" spans="7:10" ht="15.75" customHeight="1" x14ac:dyDescent="0.2"/>
    <row r="59" spans="7:10" ht="15.75" customHeight="1" x14ac:dyDescent="0.2"/>
    <row r="60" spans="7:10" ht="15.75" customHeight="1" x14ac:dyDescent="0.2"/>
    <row r="61" spans="7:10" ht="15.75" customHeight="1" x14ac:dyDescent="0.2"/>
    <row r="62" spans="7:10" ht="15.75" customHeight="1" x14ac:dyDescent="0.2"/>
    <row r="63" spans="7:10" ht="15.75" customHeight="1" x14ac:dyDescent="0.2"/>
    <row r="64" spans="7:10"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mergeCells count="11">
    <mergeCell ref="A7:B7"/>
    <mergeCell ref="A8:B8"/>
    <mergeCell ref="A9:B9"/>
    <mergeCell ref="A10:B10"/>
    <mergeCell ref="A1:E1"/>
    <mergeCell ref="A6:B6"/>
    <mergeCell ref="G1:K1"/>
    <mergeCell ref="A2:E2"/>
    <mergeCell ref="A3:B3"/>
    <mergeCell ref="A4:B4"/>
    <mergeCell ref="A5:B5"/>
  </mergeCells>
  <hyperlinks>
    <hyperlink ref="I3" r:id="rId1" xr:uid="{BB32A299-098D-B647-A1EB-01614628F8A3}"/>
  </hyperlinks>
  <pageMargins left="0.7" right="0.7" top="0.75" bottom="0.75" header="0" footer="0"/>
  <pageSetup paperSize="9" scale="45" orientation="landscape"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1E4E79"/>
  </sheetPr>
  <dimension ref="A1:Z1000"/>
  <sheetViews>
    <sheetView workbookViewId="0">
      <selection activeCell="P16" sqref="P16"/>
    </sheetView>
  </sheetViews>
  <sheetFormatPr baseColWidth="10" defaultColWidth="12.625" defaultRowHeight="15" customHeight="1" x14ac:dyDescent="0.2"/>
  <cols>
    <col min="1" max="1" width="64.75" customWidth="1"/>
    <col min="2" max="2" width="9.375" customWidth="1"/>
    <col min="3" max="3" width="18.625" customWidth="1"/>
    <col min="4" max="4" width="9.375" customWidth="1"/>
    <col min="5" max="5" width="11.625" customWidth="1"/>
    <col min="6" max="26" width="9.375" customWidth="1"/>
  </cols>
  <sheetData>
    <row r="1" spans="1:26" ht="16.5" customHeight="1" x14ac:dyDescent="0.2">
      <c r="A1" s="203" t="s">
        <v>68</v>
      </c>
      <c r="B1" s="193"/>
      <c r="C1" s="193"/>
      <c r="D1" s="193"/>
      <c r="E1" s="193"/>
      <c r="F1" s="193"/>
      <c r="G1" s="193"/>
      <c r="H1" s="193"/>
      <c r="I1" s="193"/>
      <c r="J1" s="193"/>
      <c r="K1" s="193"/>
      <c r="L1" s="193"/>
      <c r="M1" s="194"/>
    </row>
    <row r="2" spans="1:26" ht="20.25" customHeight="1" x14ac:dyDescent="0.2">
      <c r="A2" s="20" t="s">
        <v>69</v>
      </c>
      <c r="B2" s="205" t="s">
        <v>294</v>
      </c>
      <c r="C2" s="206"/>
      <c r="D2" s="197"/>
      <c r="E2" s="198"/>
      <c r="F2" s="198"/>
      <c r="G2" s="198"/>
      <c r="H2" s="198"/>
      <c r="I2" s="198"/>
      <c r="J2" s="198"/>
      <c r="K2" s="198"/>
      <c r="L2" s="198"/>
      <c r="M2" s="199"/>
      <c r="N2" s="21"/>
      <c r="O2" s="21"/>
      <c r="P2" s="21"/>
      <c r="Q2" s="21"/>
      <c r="R2" s="21"/>
      <c r="S2" s="21"/>
      <c r="T2" s="21"/>
      <c r="U2" s="21"/>
      <c r="V2" s="21"/>
      <c r="W2" s="21"/>
      <c r="X2" s="21"/>
      <c r="Y2" s="21"/>
      <c r="Z2" s="21"/>
    </row>
    <row r="3" spans="1:26" ht="20.25" customHeight="1" x14ac:dyDescent="0.2">
      <c r="A3" s="20" t="s">
        <v>70</v>
      </c>
      <c r="B3" s="205" t="s">
        <v>293</v>
      </c>
      <c r="C3" s="206"/>
      <c r="D3" s="207"/>
      <c r="E3" s="170"/>
      <c r="F3" s="170"/>
      <c r="G3" s="170"/>
      <c r="H3" s="170"/>
      <c r="I3" s="170"/>
      <c r="J3" s="170"/>
      <c r="K3" s="170"/>
      <c r="L3" s="170"/>
      <c r="M3" s="171"/>
      <c r="N3" s="21"/>
      <c r="O3" s="21"/>
      <c r="P3" s="21"/>
      <c r="Q3" s="21"/>
      <c r="R3" s="21"/>
      <c r="S3" s="21"/>
      <c r="T3" s="21"/>
      <c r="U3" s="21"/>
      <c r="V3" s="21"/>
      <c r="W3" s="21"/>
      <c r="X3" s="21"/>
      <c r="Y3" s="21"/>
      <c r="Z3" s="21"/>
    </row>
    <row r="4" spans="1:26" ht="20.25" customHeight="1" x14ac:dyDescent="0.2">
      <c r="A4" s="20" t="s">
        <v>71</v>
      </c>
      <c r="B4" s="205" t="s">
        <v>295</v>
      </c>
      <c r="C4" s="206"/>
      <c r="D4" s="207"/>
      <c r="E4" s="170"/>
      <c r="F4" s="170"/>
      <c r="G4" s="170"/>
      <c r="H4" s="170"/>
      <c r="I4" s="170"/>
      <c r="J4" s="170"/>
      <c r="K4" s="170"/>
      <c r="L4" s="170"/>
      <c r="M4" s="171"/>
      <c r="N4" s="21"/>
      <c r="O4" s="21"/>
      <c r="P4" s="21"/>
      <c r="Q4" s="21"/>
      <c r="R4" s="21"/>
      <c r="S4" s="21"/>
      <c r="T4" s="21"/>
      <c r="U4" s="21"/>
      <c r="V4" s="21"/>
      <c r="W4" s="21"/>
      <c r="X4" s="21"/>
      <c r="Y4" s="21"/>
      <c r="Z4" s="21"/>
    </row>
    <row r="5" spans="1:26" ht="20.25" customHeight="1" x14ac:dyDescent="0.2">
      <c r="A5" s="22" t="s">
        <v>72</v>
      </c>
      <c r="B5" s="209">
        <v>25</v>
      </c>
      <c r="C5" s="210"/>
      <c r="D5" s="208"/>
      <c r="E5" s="173"/>
      <c r="F5" s="173"/>
      <c r="G5" s="173"/>
      <c r="H5" s="173"/>
      <c r="I5" s="173"/>
      <c r="J5" s="173"/>
      <c r="K5" s="173"/>
      <c r="L5" s="173"/>
      <c r="M5" s="174"/>
      <c r="N5" s="21"/>
      <c r="O5" s="21"/>
      <c r="P5" s="21"/>
      <c r="Q5" s="21"/>
      <c r="R5" s="21"/>
      <c r="S5" s="21"/>
      <c r="T5" s="21"/>
      <c r="U5" s="21"/>
      <c r="V5" s="21"/>
      <c r="W5" s="21"/>
      <c r="X5" s="21"/>
      <c r="Y5" s="21"/>
      <c r="Z5" s="21"/>
    </row>
    <row r="6" spans="1:26" ht="15.75" customHeight="1" x14ac:dyDescent="0.2">
      <c r="A6" s="203" t="s">
        <v>73</v>
      </c>
      <c r="B6" s="204"/>
      <c r="C6" s="192" t="s">
        <v>74</v>
      </c>
      <c r="D6" s="193"/>
      <c r="E6" s="193"/>
      <c r="F6" s="193"/>
      <c r="G6" s="193"/>
      <c r="H6" s="193"/>
      <c r="I6" s="193"/>
      <c r="J6" s="193"/>
      <c r="K6" s="193"/>
      <c r="L6" s="193"/>
      <c r="M6" s="194"/>
    </row>
    <row r="7" spans="1:26" ht="31.5" customHeight="1" x14ac:dyDescent="0.2">
      <c r="A7" s="103" t="s">
        <v>75</v>
      </c>
      <c r="B7" s="104" t="s">
        <v>76</v>
      </c>
      <c r="C7" s="25" t="s">
        <v>77</v>
      </c>
      <c r="D7" s="189"/>
      <c r="E7" s="125"/>
      <c r="F7" s="125"/>
      <c r="G7" s="125"/>
      <c r="H7" s="125"/>
      <c r="I7" s="125"/>
      <c r="J7" s="125"/>
      <c r="K7" s="125"/>
      <c r="L7" s="125"/>
      <c r="M7" s="190"/>
    </row>
    <row r="8" spans="1:26" ht="31.5" customHeight="1" x14ac:dyDescent="0.2">
      <c r="A8" s="103" t="s">
        <v>78</v>
      </c>
      <c r="B8" s="104" t="s">
        <v>76</v>
      </c>
      <c r="C8" s="25" t="s">
        <v>77</v>
      </c>
      <c r="D8" s="189"/>
      <c r="E8" s="125"/>
      <c r="F8" s="125"/>
      <c r="G8" s="125"/>
      <c r="H8" s="125"/>
      <c r="I8" s="125"/>
      <c r="J8" s="125"/>
      <c r="K8" s="125"/>
      <c r="L8" s="125"/>
      <c r="M8" s="190"/>
    </row>
    <row r="9" spans="1:26" ht="31.5" customHeight="1" x14ac:dyDescent="0.2">
      <c r="A9" s="23" t="s">
        <v>79</v>
      </c>
      <c r="B9" s="24" t="s">
        <v>31</v>
      </c>
      <c r="C9" s="191" t="s">
        <v>80</v>
      </c>
      <c r="D9" s="125"/>
      <c r="E9" s="125"/>
      <c r="F9" s="125"/>
      <c r="G9" s="125"/>
      <c r="H9" s="125"/>
      <c r="I9" s="125"/>
      <c r="J9" s="125"/>
      <c r="K9" s="125"/>
      <c r="L9" s="125"/>
      <c r="M9" s="190"/>
    </row>
    <row r="10" spans="1:26" ht="31.5" customHeight="1" x14ac:dyDescent="0.2">
      <c r="A10" s="23" t="s">
        <v>81</v>
      </c>
      <c r="B10" s="24" t="s">
        <v>31</v>
      </c>
      <c r="C10" s="195" t="s">
        <v>82</v>
      </c>
      <c r="D10" s="125"/>
      <c r="E10" s="125"/>
      <c r="F10" s="125"/>
      <c r="G10" s="125"/>
      <c r="H10" s="125"/>
      <c r="I10" s="125"/>
      <c r="J10" s="125"/>
      <c r="K10" s="125"/>
      <c r="L10" s="125"/>
      <c r="M10" s="190"/>
    </row>
    <row r="11" spans="1:26" ht="31.5" customHeight="1" x14ac:dyDescent="0.2">
      <c r="A11" s="23" t="s">
        <v>83</v>
      </c>
      <c r="B11" s="24" t="s">
        <v>31</v>
      </c>
      <c r="C11" s="25" t="s">
        <v>84</v>
      </c>
      <c r="D11" s="196" t="s">
        <v>85</v>
      </c>
      <c r="E11" s="125"/>
      <c r="F11" s="125"/>
      <c r="G11" s="125"/>
      <c r="H11" s="125"/>
      <c r="I11" s="125"/>
      <c r="J11" s="125"/>
      <c r="K11" s="125"/>
      <c r="L11" s="125"/>
      <c r="M11" s="190"/>
    </row>
    <row r="12" spans="1:26" ht="31.5" customHeight="1" x14ac:dyDescent="0.2">
      <c r="A12" s="23" t="s">
        <v>86</v>
      </c>
      <c r="B12" s="24" t="s">
        <v>31</v>
      </c>
      <c r="C12" s="25" t="s">
        <v>84</v>
      </c>
      <c r="D12" s="189" t="s">
        <v>87</v>
      </c>
      <c r="E12" s="190"/>
      <c r="F12" s="26" t="s">
        <v>88</v>
      </c>
      <c r="G12" s="197"/>
      <c r="H12" s="198"/>
      <c r="I12" s="198"/>
      <c r="J12" s="198"/>
      <c r="K12" s="198"/>
      <c r="L12" s="198"/>
      <c r="M12" s="199"/>
    </row>
    <row r="13" spans="1:26" ht="31.5" customHeight="1" x14ac:dyDescent="0.2">
      <c r="A13" s="23" t="s">
        <v>89</v>
      </c>
      <c r="B13" s="24" t="s">
        <v>31</v>
      </c>
      <c r="C13" s="25" t="s">
        <v>170</v>
      </c>
      <c r="D13" s="189" t="s">
        <v>90</v>
      </c>
      <c r="E13" s="190"/>
      <c r="F13" s="26" t="s">
        <v>91</v>
      </c>
      <c r="G13" s="200"/>
      <c r="H13" s="201"/>
      <c r="I13" s="201"/>
      <c r="J13" s="201"/>
      <c r="K13" s="201"/>
      <c r="L13" s="201"/>
      <c r="M13" s="202"/>
      <c r="P13" s="102"/>
    </row>
    <row r="14" spans="1:26" ht="31.5" customHeight="1" x14ac:dyDescent="0.2">
      <c r="A14" s="23" t="s">
        <v>92</v>
      </c>
      <c r="B14" s="24" t="s">
        <v>31</v>
      </c>
      <c r="C14" s="25" t="s">
        <v>84</v>
      </c>
      <c r="D14" s="196" t="s">
        <v>93</v>
      </c>
      <c r="E14" s="125"/>
      <c r="F14" s="125"/>
      <c r="G14" s="125"/>
      <c r="H14" s="125"/>
      <c r="I14" s="125"/>
      <c r="J14" s="125"/>
      <c r="K14" s="125"/>
      <c r="L14" s="125"/>
      <c r="M14" s="190"/>
    </row>
    <row r="15" spans="1:26" ht="31.5" customHeight="1" x14ac:dyDescent="0.2">
      <c r="A15" s="23" t="s">
        <v>94</v>
      </c>
      <c r="B15" s="24" t="s">
        <v>31</v>
      </c>
      <c r="C15" s="25" t="s">
        <v>84</v>
      </c>
      <c r="D15" s="196" t="s">
        <v>95</v>
      </c>
      <c r="E15" s="125"/>
      <c r="F15" s="125"/>
      <c r="G15" s="125"/>
      <c r="H15" s="125"/>
      <c r="I15" s="125"/>
      <c r="J15" s="125"/>
      <c r="K15" s="125"/>
      <c r="L15" s="125"/>
      <c r="M15" s="190"/>
      <c r="N15" s="102"/>
    </row>
    <row r="16" spans="1:26" ht="31.5" customHeight="1" x14ac:dyDescent="0.2">
      <c r="A16" s="23" t="s">
        <v>96</v>
      </c>
      <c r="B16" s="24" t="s">
        <v>76</v>
      </c>
      <c r="C16" s="25" t="s">
        <v>84</v>
      </c>
      <c r="D16" s="25" t="s">
        <v>97</v>
      </c>
      <c r="E16" s="25"/>
      <c r="F16" s="186"/>
      <c r="G16" s="187"/>
      <c r="H16" s="187"/>
      <c r="I16" s="187"/>
      <c r="J16" s="187"/>
      <c r="K16" s="187"/>
      <c r="L16" s="187"/>
      <c r="M16" s="188"/>
      <c r="N16" s="102"/>
    </row>
    <row r="17" spans="1:14" ht="31.5" customHeight="1" x14ac:dyDescent="0.2">
      <c r="A17" s="23" t="s">
        <v>98</v>
      </c>
      <c r="B17" s="24" t="s">
        <v>76</v>
      </c>
      <c r="C17" s="25" t="s">
        <v>84</v>
      </c>
      <c r="D17" s="25" t="s">
        <v>97</v>
      </c>
      <c r="E17" s="25"/>
      <c r="F17" s="189"/>
      <c r="G17" s="125"/>
      <c r="H17" s="125"/>
      <c r="I17" s="125"/>
      <c r="J17" s="125"/>
      <c r="K17" s="125"/>
      <c r="L17" s="125"/>
      <c r="M17" s="190"/>
      <c r="N17" s="102"/>
    </row>
    <row r="18" spans="1:14" ht="48.75" customHeight="1" x14ac:dyDescent="0.2">
      <c r="A18" s="27" t="s">
        <v>99</v>
      </c>
      <c r="B18" s="28" t="s">
        <v>76</v>
      </c>
      <c r="C18" s="191"/>
      <c r="D18" s="125"/>
      <c r="E18" s="125"/>
      <c r="F18" s="125"/>
      <c r="G18" s="125"/>
      <c r="H18" s="125"/>
      <c r="I18" s="125"/>
      <c r="J18" s="125"/>
      <c r="K18" s="125"/>
      <c r="L18" s="125"/>
      <c r="M18" s="190"/>
    </row>
    <row r="19" spans="1:14" ht="15" customHeight="1" x14ac:dyDescent="0.2">
      <c r="A19" s="102"/>
    </row>
    <row r="20" spans="1:14" ht="15" customHeight="1" x14ac:dyDescent="0.2">
      <c r="A20" s="102"/>
    </row>
    <row r="21" spans="1:14" ht="15.75" customHeight="1" x14ac:dyDescent="0.2">
      <c r="A21" s="102"/>
    </row>
    <row r="22" spans="1:14" ht="15.75" customHeight="1" x14ac:dyDescent="0.2">
      <c r="A22" s="102"/>
    </row>
    <row r="23" spans="1:14" ht="15.75" customHeight="1" x14ac:dyDescent="0.2">
      <c r="A23" s="102"/>
    </row>
    <row r="24" spans="1:14" ht="15.75" customHeight="1" x14ac:dyDescent="0.2">
      <c r="A24" s="102"/>
    </row>
    <row r="25" spans="1:14" ht="15.75" customHeight="1" x14ac:dyDescent="0.2">
      <c r="A25" s="102"/>
    </row>
    <row r="26" spans="1:14" ht="15.75" customHeight="1" x14ac:dyDescent="0.2">
      <c r="A26" s="102"/>
    </row>
    <row r="27" spans="1:14" ht="15.75" customHeight="1" x14ac:dyDescent="0.2">
      <c r="A27" s="102"/>
    </row>
    <row r="28" spans="1:14" ht="15.75" customHeight="1" x14ac:dyDescent="0.2"/>
    <row r="29" spans="1:14" ht="15.75" customHeight="1" x14ac:dyDescent="0.2"/>
    <row r="30" spans="1:14" ht="15.75" customHeight="1" x14ac:dyDescent="0.2"/>
    <row r="31" spans="1:14" ht="15.75" customHeight="1" x14ac:dyDescent="0.2"/>
    <row r="32" spans="1:14" ht="15.75" customHeight="1" x14ac:dyDescent="0.2"/>
    <row r="33" ht="15.75" customHeight="1" x14ac:dyDescent="0.2"/>
    <row r="34" ht="15.75" customHeight="1" x14ac:dyDescent="0.2"/>
    <row r="35" ht="15.75" customHeight="1" x14ac:dyDescent="0.2"/>
    <row r="36" ht="15.75" customHeight="1" x14ac:dyDescent="0.2"/>
    <row r="37" ht="15.75" customHeight="1" x14ac:dyDescent="0.2"/>
    <row r="38" ht="15.75" customHeight="1" x14ac:dyDescent="0.2"/>
    <row r="39" ht="15.75" customHeight="1" x14ac:dyDescent="0.2"/>
    <row r="40" ht="15.75" customHeight="1" x14ac:dyDescent="0.2"/>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mergeCells count="21">
    <mergeCell ref="A1:M1"/>
    <mergeCell ref="B2:C2"/>
    <mergeCell ref="D2:M5"/>
    <mergeCell ref="B3:C3"/>
    <mergeCell ref="B4:C4"/>
    <mergeCell ref="B5:C5"/>
    <mergeCell ref="A6:B6"/>
    <mergeCell ref="D12:E12"/>
    <mergeCell ref="D13:E13"/>
    <mergeCell ref="D14:M14"/>
    <mergeCell ref="D15:M15"/>
    <mergeCell ref="F16:M16"/>
    <mergeCell ref="F17:M17"/>
    <mergeCell ref="C18:M18"/>
    <mergeCell ref="C6:M6"/>
    <mergeCell ref="D7:M7"/>
    <mergeCell ref="D8:M8"/>
    <mergeCell ref="C9:M9"/>
    <mergeCell ref="C10:M10"/>
    <mergeCell ref="D11:M11"/>
    <mergeCell ref="G12:M13"/>
  </mergeCells>
  <conditionalFormatting sqref="C7">
    <cfRule type="expression" dxfId="15" priority="1">
      <formula>$B$7&lt;&gt;"Oui"</formula>
    </cfRule>
  </conditionalFormatting>
  <conditionalFormatting sqref="D7">
    <cfRule type="expression" dxfId="14" priority="2">
      <formula>$B$7&lt;&gt;"Oui"</formula>
    </cfRule>
  </conditionalFormatting>
  <conditionalFormatting sqref="C8">
    <cfRule type="expression" dxfId="13" priority="3">
      <formula>$B8&lt;&gt;"Oui"</formula>
    </cfRule>
  </conditionalFormatting>
  <conditionalFormatting sqref="D8">
    <cfRule type="expression" dxfId="12" priority="4">
      <formula>$B8&lt;&gt;"Oui"</formula>
    </cfRule>
  </conditionalFormatting>
  <conditionalFormatting sqref="C9">
    <cfRule type="expression" dxfId="11" priority="5">
      <formula>$B9&lt;&gt;"Oui"</formula>
    </cfRule>
  </conditionalFormatting>
  <conditionalFormatting sqref="C10">
    <cfRule type="expression" dxfId="10" priority="6">
      <formula>$B10&lt;&gt;"Oui"</formula>
    </cfRule>
  </conditionalFormatting>
  <conditionalFormatting sqref="C11:D11">
    <cfRule type="expression" dxfId="9" priority="7">
      <formula>$B11&lt;&gt;"Oui"</formula>
    </cfRule>
  </conditionalFormatting>
  <conditionalFormatting sqref="C12:D13">
    <cfRule type="expression" dxfId="8" priority="8">
      <formula>$B12&lt;&gt;"Oui"</formula>
    </cfRule>
  </conditionalFormatting>
  <conditionalFormatting sqref="F12:F13">
    <cfRule type="expression" dxfId="7" priority="9">
      <formula>$B12&lt;&gt;"Oui"</formula>
    </cfRule>
  </conditionalFormatting>
  <conditionalFormatting sqref="C14:D15 C17:F17 C16:E16">
    <cfRule type="expression" dxfId="6" priority="10">
      <formula>$B14&lt;&gt;"Oui"</formula>
    </cfRule>
  </conditionalFormatting>
  <conditionalFormatting sqref="C18">
    <cfRule type="expression" dxfId="5" priority="11">
      <formula>$B18&lt;&gt;"Oui"</formula>
    </cfRule>
  </conditionalFormatting>
  <conditionalFormatting sqref="F16">
    <cfRule type="expression" dxfId="4" priority="12">
      <formula>$B16&lt;&gt;"Oui"</formula>
    </cfRule>
  </conditionalFormatting>
  <pageMargins left="0.7" right="0.7" top="0.75" bottom="0.75" header="0" footer="0"/>
  <pageSetup paperSize="9" scale="39" orientation="portrait"/>
  <extLst>
    <ext xmlns:x14="http://schemas.microsoft.com/office/spreadsheetml/2009/9/main" uri="{CCE6A557-97BC-4b89-ADB6-D9C93CAAB3DF}">
      <x14:dataValidations xmlns:xm="http://schemas.microsoft.com/office/excel/2006/main" count="3">
        <x14:dataValidation type="list" allowBlank="1" showErrorMessage="1" xr:uid="{00000000-0002-0000-0400-000000000000}">
          <x14:formula1>
            <xm:f>Données!$B$2:$B$3</xm:f>
          </x14:formula1>
          <xm:sqref>B7 B9:B18</xm:sqref>
        </x14:dataValidation>
        <x14:dataValidation type="list" allowBlank="1" showErrorMessage="1" xr:uid="{00000000-0002-0000-0400-000001000000}">
          <x14:formula1>
            <xm:f>Données!$C$2:$C$3</xm:f>
          </x14:formula1>
          <xm:sqref>C11:C17</xm:sqref>
        </x14:dataValidation>
        <x14:dataValidation type="list" allowBlank="1" showErrorMessage="1" xr:uid="{73EDE1C6-72D5-4EEA-B587-348FEA8DB31E}">
          <x14:formula1>
            <xm:f>'[Création_DU_D2E_VERSION FINALE 2 va14.01.xlsx]Données'!#REF!</xm:f>
          </x14:formula1>
          <xm:sqref>B8</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sheetPr>
  <dimension ref="A1:K1000"/>
  <sheetViews>
    <sheetView topLeftCell="A10" workbookViewId="0">
      <selection activeCell="C29" sqref="C29"/>
    </sheetView>
  </sheetViews>
  <sheetFormatPr baseColWidth="10" defaultColWidth="12.625" defaultRowHeight="15" customHeight="1" x14ac:dyDescent="0.2"/>
  <cols>
    <col min="1" max="1" width="35.625" customWidth="1"/>
    <col min="2" max="2" width="25.125" customWidth="1"/>
    <col min="3" max="3" width="16" customWidth="1"/>
    <col min="4" max="4" width="20.375" customWidth="1"/>
    <col min="5" max="10" width="9.375" customWidth="1"/>
    <col min="11" max="11" width="28.625" customWidth="1"/>
    <col min="12" max="26" width="9.375" customWidth="1"/>
  </cols>
  <sheetData>
    <row r="1" spans="1:11" ht="15.75" x14ac:dyDescent="0.25">
      <c r="A1" s="161" t="s">
        <v>100</v>
      </c>
      <c r="B1" s="162"/>
      <c r="C1" s="162"/>
      <c r="D1" s="162"/>
      <c r="E1" s="162"/>
      <c r="F1" s="162"/>
      <c r="G1" s="162"/>
      <c r="H1" s="162"/>
      <c r="I1" s="162"/>
      <c r="J1" s="162"/>
      <c r="K1" s="163"/>
    </row>
    <row r="2" spans="1:11" ht="15.75" x14ac:dyDescent="0.25">
      <c r="A2" s="4" t="s">
        <v>2</v>
      </c>
      <c r="B2" s="30" t="s">
        <v>278</v>
      </c>
      <c r="C2" s="232" t="s">
        <v>101</v>
      </c>
      <c r="D2" s="138"/>
      <c r="E2" s="138"/>
      <c r="F2" s="138"/>
      <c r="G2" s="138"/>
      <c r="H2" s="138"/>
      <c r="I2" s="138"/>
      <c r="J2" s="138"/>
      <c r="K2" s="143"/>
    </row>
    <row r="3" spans="1:11" ht="15.75" x14ac:dyDescent="0.25">
      <c r="A3" s="5" t="s">
        <v>3</v>
      </c>
      <c r="B3" s="113" t="s">
        <v>189</v>
      </c>
      <c r="C3" s="207"/>
      <c r="D3" s="170"/>
      <c r="E3" s="170"/>
      <c r="F3" s="170"/>
      <c r="G3" s="170"/>
      <c r="H3" s="170"/>
      <c r="I3" s="170"/>
      <c r="J3" s="170"/>
      <c r="K3" s="171"/>
    </row>
    <row r="4" spans="1:11" ht="15.75" x14ac:dyDescent="0.25">
      <c r="A4" s="5" t="s">
        <v>102</v>
      </c>
      <c r="B4" s="113" t="s">
        <v>289</v>
      </c>
      <c r="C4" s="207"/>
      <c r="D4" s="170"/>
      <c r="E4" s="170"/>
      <c r="F4" s="170"/>
      <c r="G4" s="170"/>
      <c r="H4" s="170"/>
      <c r="I4" s="170"/>
      <c r="J4" s="170"/>
      <c r="K4" s="171"/>
    </row>
    <row r="5" spans="1:11" ht="15.75" x14ac:dyDescent="0.25">
      <c r="A5" s="31" t="s">
        <v>103</v>
      </c>
      <c r="B5" s="18" t="str">
        <f>'2. IDENTIFICATION FORMATION'!B9</f>
        <v>Bac+5</v>
      </c>
      <c r="C5" s="208"/>
      <c r="D5" s="173"/>
      <c r="E5" s="173"/>
      <c r="F5" s="173"/>
      <c r="G5" s="173"/>
      <c r="H5" s="173"/>
      <c r="I5" s="173"/>
      <c r="J5" s="173"/>
      <c r="K5" s="174"/>
    </row>
    <row r="6" spans="1:11" ht="15.75" x14ac:dyDescent="0.25">
      <c r="A6" s="161" t="s">
        <v>104</v>
      </c>
      <c r="B6" s="162"/>
      <c r="C6" s="162"/>
      <c r="D6" s="162"/>
      <c r="E6" s="162"/>
      <c r="F6" s="162"/>
      <c r="G6" s="162"/>
      <c r="H6" s="162"/>
      <c r="I6" s="162"/>
      <c r="J6" s="162"/>
      <c r="K6" s="163"/>
    </row>
    <row r="7" spans="1:11" ht="15.75" x14ac:dyDescent="0.25">
      <c r="A7" s="32" t="s">
        <v>105</v>
      </c>
      <c r="B7" s="33">
        <v>57</v>
      </c>
      <c r="C7" s="233" t="s">
        <v>106</v>
      </c>
      <c r="D7" s="201"/>
      <c r="E7" s="201"/>
      <c r="F7" s="201"/>
      <c r="G7" s="201"/>
      <c r="H7" s="201"/>
      <c r="I7" s="201"/>
      <c r="J7" s="201"/>
      <c r="K7" s="202"/>
    </row>
    <row r="8" spans="1:11" ht="15.75" x14ac:dyDescent="0.25">
      <c r="A8" s="5" t="s">
        <v>107</v>
      </c>
      <c r="B8" s="34">
        <v>150</v>
      </c>
      <c r="C8" s="231" t="s">
        <v>108</v>
      </c>
      <c r="D8" s="125"/>
      <c r="E8" s="125"/>
      <c r="F8" s="190"/>
      <c r="G8" s="234" t="s">
        <v>296</v>
      </c>
      <c r="H8" s="235"/>
      <c r="I8" s="235"/>
      <c r="J8" s="235"/>
      <c r="K8" s="236"/>
    </row>
    <row r="9" spans="1:11" ht="15.75" x14ac:dyDescent="0.25">
      <c r="A9" s="5" t="s">
        <v>109</v>
      </c>
      <c r="B9" s="34">
        <v>450</v>
      </c>
      <c r="C9" s="231" t="s">
        <v>108</v>
      </c>
      <c r="D9" s="125"/>
      <c r="E9" s="125"/>
      <c r="F9" s="190"/>
      <c r="G9" s="215" t="s">
        <v>282</v>
      </c>
      <c r="H9" s="125"/>
      <c r="I9" s="125"/>
      <c r="J9" s="125"/>
      <c r="K9" s="126"/>
    </row>
    <row r="10" spans="1:11" ht="15.75" x14ac:dyDescent="0.25">
      <c r="A10" s="5" t="s">
        <v>110</v>
      </c>
      <c r="B10" s="34">
        <v>900</v>
      </c>
      <c r="C10" s="231" t="s">
        <v>108</v>
      </c>
      <c r="D10" s="125"/>
      <c r="E10" s="125"/>
      <c r="F10" s="190"/>
      <c r="G10" s="215" t="s">
        <v>269</v>
      </c>
      <c r="H10" s="125"/>
      <c r="I10" s="125"/>
      <c r="J10" s="125"/>
      <c r="K10" s="126"/>
    </row>
    <row r="11" spans="1:11" ht="15.75" x14ac:dyDescent="0.25">
      <c r="A11" s="5" t="s">
        <v>111</v>
      </c>
      <c r="B11" s="34"/>
      <c r="C11" s="231" t="s">
        <v>108</v>
      </c>
      <c r="D11" s="125"/>
      <c r="E11" s="125"/>
      <c r="F11" s="190"/>
      <c r="G11" s="215"/>
      <c r="H11" s="125"/>
      <c r="I11" s="125"/>
      <c r="J11" s="125"/>
      <c r="K11" s="126"/>
    </row>
    <row r="12" spans="1:11" ht="15.75" x14ac:dyDescent="0.25">
      <c r="A12" s="5" t="s">
        <v>112</v>
      </c>
      <c r="B12" s="34"/>
      <c r="C12" s="231" t="s">
        <v>108</v>
      </c>
      <c r="D12" s="125"/>
      <c r="E12" s="125"/>
      <c r="F12" s="190"/>
      <c r="G12" s="215"/>
      <c r="H12" s="125"/>
      <c r="I12" s="125"/>
      <c r="J12" s="125"/>
      <c r="K12" s="126"/>
    </row>
    <row r="13" spans="1:11" ht="15.75" x14ac:dyDescent="0.25">
      <c r="A13" s="5" t="s">
        <v>113</v>
      </c>
      <c r="B13" s="34"/>
      <c r="C13" s="212"/>
      <c r="D13" s="198"/>
      <c r="E13" s="198"/>
      <c r="F13" s="198"/>
      <c r="G13" s="198"/>
      <c r="H13" s="198"/>
      <c r="I13" s="198"/>
      <c r="J13" s="198"/>
      <c r="K13" s="199"/>
    </row>
    <row r="14" spans="1:11" ht="15.75" x14ac:dyDescent="0.25">
      <c r="A14" s="31" t="s">
        <v>114</v>
      </c>
      <c r="B14" s="35">
        <v>1500</v>
      </c>
      <c r="C14" s="208"/>
      <c r="D14" s="173"/>
      <c r="E14" s="173"/>
      <c r="F14" s="173"/>
      <c r="G14" s="173"/>
      <c r="H14" s="173"/>
      <c r="I14" s="173"/>
      <c r="J14" s="173"/>
      <c r="K14" s="174"/>
    </row>
    <row r="15" spans="1:11" ht="15.75" x14ac:dyDescent="0.25">
      <c r="A15" s="161" t="s">
        <v>115</v>
      </c>
      <c r="B15" s="162"/>
      <c r="C15" s="162"/>
      <c r="D15" s="162"/>
      <c r="E15" s="162"/>
      <c r="F15" s="162"/>
      <c r="G15" s="162"/>
      <c r="H15" s="162"/>
      <c r="I15" s="162"/>
      <c r="J15" s="162"/>
      <c r="K15" s="163"/>
    </row>
    <row r="16" spans="1:11" ht="15.75" x14ac:dyDescent="0.25">
      <c r="A16" s="36"/>
      <c r="B16" s="37" t="s">
        <v>116</v>
      </c>
      <c r="C16" s="38" t="s">
        <v>117</v>
      </c>
      <c r="D16" s="36" t="s">
        <v>118</v>
      </c>
      <c r="E16" s="213"/>
      <c r="F16" s="193"/>
      <c r="G16" s="193"/>
      <c r="H16" s="193"/>
      <c r="I16" s="193"/>
      <c r="J16" s="193"/>
      <c r="K16" s="194"/>
    </row>
    <row r="17" spans="1:11" ht="15.75" x14ac:dyDescent="0.25">
      <c r="A17" s="5" t="s">
        <v>119</v>
      </c>
      <c r="B17" s="39">
        <v>15</v>
      </c>
      <c r="C17" s="40">
        <f t="shared" ref="C17:C19" si="0">B17*B8</f>
        <v>2250</v>
      </c>
      <c r="D17" s="41" t="s">
        <v>120</v>
      </c>
      <c r="E17" s="114">
        <v>2000</v>
      </c>
      <c r="F17" s="214" t="s">
        <v>121</v>
      </c>
      <c r="G17" s="190"/>
      <c r="H17" s="215" t="s">
        <v>291</v>
      </c>
      <c r="I17" s="125"/>
      <c r="J17" s="125"/>
      <c r="K17" s="126"/>
    </row>
    <row r="18" spans="1:11" ht="15.75" x14ac:dyDescent="0.25">
      <c r="A18" s="5" t="s">
        <v>122</v>
      </c>
      <c r="B18" s="39">
        <v>8</v>
      </c>
      <c r="C18" s="40">
        <f t="shared" si="0"/>
        <v>3600</v>
      </c>
      <c r="D18" s="41" t="s">
        <v>123</v>
      </c>
      <c r="E18" s="42"/>
      <c r="F18" s="214" t="s">
        <v>124</v>
      </c>
      <c r="G18" s="190"/>
      <c r="H18" s="215"/>
      <c r="I18" s="125"/>
      <c r="J18" s="125"/>
      <c r="K18" s="126"/>
    </row>
    <row r="19" spans="1:11" ht="15.75" x14ac:dyDescent="0.25">
      <c r="A19" s="5" t="s">
        <v>125</v>
      </c>
      <c r="B19" s="39">
        <v>2</v>
      </c>
      <c r="C19" s="40">
        <f t="shared" si="0"/>
        <v>1800</v>
      </c>
      <c r="D19" s="41" t="s">
        <v>126</v>
      </c>
      <c r="E19" s="42"/>
      <c r="F19" s="216"/>
      <c r="G19" s="125"/>
      <c r="H19" s="125"/>
      <c r="I19" s="125"/>
      <c r="J19" s="125"/>
      <c r="K19" s="126"/>
    </row>
    <row r="20" spans="1:11" ht="15.75" x14ac:dyDescent="0.25">
      <c r="A20" s="5" t="s">
        <v>127</v>
      </c>
      <c r="B20" s="39"/>
      <c r="C20" s="40">
        <f>B$11*B$20</f>
        <v>0</v>
      </c>
      <c r="D20" s="41" t="s">
        <v>128</v>
      </c>
      <c r="E20" s="42"/>
      <c r="F20" s="214" t="s">
        <v>121</v>
      </c>
      <c r="G20" s="190"/>
      <c r="H20" s="215"/>
      <c r="I20" s="125"/>
      <c r="J20" s="125"/>
      <c r="K20" s="126"/>
    </row>
    <row r="21" spans="1:11" ht="15.75" customHeight="1" x14ac:dyDescent="0.25">
      <c r="A21" s="5" t="s">
        <v>129</v>
      </c>
      <c r="B21" s="39"/>
      <c r="C21" s="40">
        <f>B$12*B$21</f>
        <v>0</v>
      </c>
      <c r="D21" s="41"/>
      <c r="E21" s="42"/>
      <c r="F21" s="43"/>
      <c r="G21" s="44"/>
      <c r="H21" s="45"/>
      <c r="I21" s="45"/>
      <c r="J21" s="45"/>
      <c r="K21" s="46"/>
    </row>
    <row r="22" spans="1:11" ht="15.75" customHeight="1" x14ac:dyDescent="0.25">
      <c r="A22" s="5" t="s">
        <v>130</v>
      </c>
      <c r="B22" s="39"/>
      <c r="C22" s="40"/>
      <c r="D22" s="47"/>
      <c r="E22" s="42"/>
      <c r="F22" s="215"/>
      <c r="G22" s="125"/>
      <c r="H22" s="125"/>
      <c r="I22" s="125"/>
      <c r="J22" s="125"/>
      <c r="K22" s="126"/>
    </row>
    <row r="23" spans="1:11" ht="15.75" customHeight="1" x14ac:dyDescent="0.25">
      <c r="A23" s="5" t="s">
        <v>131</v>
      </c>
      <c r="B23" s="39"/>
      <c r="C23" s="40"/>
      <c r="D23" s="47"/>
      <c r="E23" s="42"/>
      <c r="F23" s="215"/>
      <c r="G23" s="125"/>
      <c r="H23" s="125"/>
      <c r="I23" s="125"/>
      <c r="J23" s="125"/>
      <c r="K23" s="126"/>
    </row>
    <row r="24" spans="1:11" ht="15.75" customHeight="1" x14ac:dyDescent="0.25">
      <c r="A24" s="48" t="s">
        <v>132</v>
      </c>
      <c r="B24" s="49" t="s">
        <v>283</v>
      </c>
      <c r="C24" s="50">
        <f>SUM(C17:C23)</f>
        <v>7650</v>
      </c>
      <c r="D24" s="51" t="s">
        <v>133</v>
      </c>
      <c r="E24" s="101">
        <f>SUM(E17:E23)</f>
        <v>2000</v>
      </c>
      <c r="F24" s="217"/>
      <c r="G24" s="218"/>
      <c r="H24" s="218"/>
      <c r="I24" s="218"/>
      <c r="J24" s="218"/>
      <c r="K24" s="219"/>
    </row>
    <row r="25" spans="1:11" ht="15.75" customHeight="1" x14ac:dyDescent="0.25">
      <c r="A25" s="52" t="s">
        <v>134</v>
      </c>
      <c r="B25" s="53" t="s">
        <v>135</v>
      </c>
      <c r="C25" s="220" t="s">
        <v>136</v>
      </c>
      <c r="D25" s="53" t="s">
        <v>137</v>
      </c>
      <c r="E25" s="53"/>
      <c r="F25" s="53"/>
      <c r="G25" s="53"/>
      <c r="H25" s="53"/>
      <c r="I25" s="53"/>
      <c r="J25" s="53"/>
      <c r="K25" s="54"/>
    </row>
    <row r="26" spans="1:11" ht="15.75" customHeight="1" x14ac:dyDescent="0.25">
      <c r="A26" s="55" t="s">
        <v>138</v>
      </c>
      <c r="B26" s="59">
        <f>B27+B28</f>
        <v>120</v>
      </c>
      <c r="C26" s="221"/>
      <c r="D26" s="56">
        <f>D27+D28</f>
        <v>6185.34</v>
      </c>
      <c r="E26" s="222"/>
      <c r="F26" s="223"/>
      <c r="G26" s="223"/>
      <c r="H26" s="223"/>
      <c r="I26" s="223"/>
      <c r="J26" s="223"/>
      <c r="K26" s="224"/>
    </row>
    <row r="27" spans="1:11" ht="15.75" customHeight="1" x14ac:dyDescent="0.25">
      <c r="A27" s="23" t="s">
        <v>139</v>
      </c>
      <c r="B27" s="57">
        <v>30</v>
      </c>
      <c r="C27" s="58">
        <v>0.8</v>
      </c>
      <c r="D27" s="59">
        <f>B27*C27*42.96</f>
        <v>1031.04</v>
      </c>
      <c r="E27" s="225"/>
      <c r="F27" s="226"/>
      <c r="G27" s="226"/>
      <c r="H27" s="226"/>
      <c r="I27" s="226"/>
      <c r="J27" s="226"/>
      <c r="K27" s="227"/>
    </row>
    <row r="28" spans="1:11" ht="15.75" customHeight="1" x14ac:dyDescent="0.25">
      <c r="A28" s="23" t="s">
        <v>140</v>
      </c>
      <c r="B28" s="57">
        <v>90</v>
      </c>
      <c r="C28" s="58">
        <v>1</v>
      </c>
      <c r="D28" s="59">
        <f>B28*C28*57.27</f>
        <v>5154.3</v>
      </c>
      <c r="E28" s="225"/>
      <c r="F28" s="226"/>
      <c r="G28" s="226"/>
      <c r="H28" s="226"/>
      <c r="I28" s="226"/>
      <c r="J28" s="226"/>
      <c r="K28" s="227"/>
    </row>
    <row r="29" spans="1:11" ht="15.75" customHeight="1" x14ac:dyDescent="0.25">
      <c r="A29" s="55" t="s">
        <v>141</v>
      </c>
      <c r="B29" s="53" t="s">
        <v>135</v>
      </c>
      <c r="C29" s="60" t="s">
        <v>142</v>
      </c>
      <c r="D29" s="56">
        <f>SUM(D30:D32)</f>
        <v>0</v>
      </c>
      <c r="E29" s="225"/>
      <c r="F29" s="226"/>
      <c r="G29" s="226"/>
      <c r="H29" s="226"/>
      <c r="I29" s="226"/>
      <c r="J29" s="226"/>
      <c r="K29" s="227"/>
    </row>
    <row r="30" spans="1:11" ht="15.75" customHeight="1" x14ac:dyDescent="0.25">
      <c r="A30" s="61" t="s">
        <v>143</v>
      </c>
      <c r="B30" s="57"/>
      <c r="C30" s="58"/>
      <c r="D30" s="59">
        <f t="shared" ref="D30:D32" si="1">B30*C30*42.96</f>
        <v>0</v>
      </c>
      <c r="E30" s="225"/>
      <c r="F30" s="226"/>
      <c r="G30" s="226"/>
      <c r="H30" s="226"/>
      <c r="I30" s="226"/>
      <c r="J30" s="226"/>
      <c r="K30" s="227"/>
    </row>
    <row r="31" spans="1:11" ht="15.75" customHeight="1" x14ac:dyDescent="0.25">
      <c r="A31" s="62" t="s">
        <v>144</v>
      </c>
      <c r="B31" s="57"/>
      <c r="C31" s="58"/>
      <c r="D31" s="59">
        <f t="shared" si="1"/>
        <v>0</v>
      </c>
      <c r="E31" s="225"/>
      <c r="F31" s="226"/>
      <c r="G31" s="226"/>
      <c r="H31" s="226"/>
      <c r="I31" s="226"/>
      <c r="J31" s="226"/>
      <c r="K31" s="227"/>
    </row>
    <row r="32" spans="1:11" ht="15.75" customHeight="1" x14ac:dyDescent="0.25">
      <c r="A32" s="23" t="s">
        <v>145</v>
      </c>
      <c r="B32" s="57"/>
      <c r="C32" s="58"/>
      <c r="D32" s="59">
        <f t="shared" si="1"/>
        <v>0</v>
      </c>
      <c r="E32" s="225"/>
      <c r="F32" s="226"/>
      <c r="G32" s="226"/>
      <c r="H32" s="226"/>
      <c r="I32" s="226"/>
      <c r="J32" s="226"/>
      <c r="K32" s="227"/>
    </row>
    <row r="33" spans="1:11" ht="15.75" customHeight="1" x14ac:dyDescent="0.25">
      <c r="A33" s="55" t="s">
        <v>146</v>
      </c>
      <c r="B33" s="53" t="s">
        <v>147</v>
      </c>
      <c r="C33" s="60" t="s">
        <v>142</v>
      </c>
      <c r="D33" s="56">
        <f>SUM(D34:D36)</f>
        <v>0</v>
      </c>
      <c r="E33" s="225"/>
      <c r="F33" s="226"/>
      <c r="G33" s="226"/>
      <c r="H33" s="226"/>
      <c r="I33" s="226"/>
      <c r="J33" s="226"/>
      <c r="K33" s="227"/>
    </row>
    <row r="34" spans="1:11" ht="15.75" customHeight="1" x14ac:dyDescent="0.25">
      <c r="A34" s="63" t="s">
        <v>148</v>
      </c>
      <c r="B34" s="57"/>
      <c r="C34" s="58"/>
      <c r="D34" s="59">
        <f>B34*C34*60000</f>
        <v>0</v>
      </c>
      <c r="E34" s="225"/>
      <c r="F34" s="226"/>
      <c r="G34" s="226"/>
      <c r="H34" s="226"/>
      <c r="I34" s="226"/>
      <c r="J34" s="226"/>
      <c r="K34" s="227"/>
    </row>
    <row r="35" spans="1:11" ht="15.75" customHeight="1" x14ac:dyDescent="0.25">
      <c r="A35" s="63" t="s">
        <v>149</v>
      </c>
      <c r="B35" s="57"/>
      <c r="C35" s="58"/>
      <c r="D35" s="64">
        <f t="shared" ref="D35:D37" si="2">B35*C35*40000</f>
        <v>0</v>
      </c>
      <c r="E35" s="225"/>
      <c r="F35" s="226"/>
      <c r="G35" s="226"/>
      <c r="H35" s="226"/>
      <c r="I35" s="226"/>
      <c r="J35" s="226"/>
      <c r="K35" s="227"/>
    </row>
    <row r="36" spans="1:11" ht="15.75" customHeight="1" x14ac:dyDescent="0.25">
      <c r="A36" s="63" t="s">
        <v>150</v>
      </c>
      <c r="B36" s="57"/>
      <c r="C36" s="58"/>
      <c r="D36" s="64">
        <f t="shared" si="2"/>
        <v>0</v>
      </c>
      <c r="E36" s="225"/>
      <c r="F36" s="226"/>
      <c r="G36" s="226"/>
      <c r="H36" s="226"/>
      <c r="I36" s="226"/>
      <c r="J36" s="226"/>
      <c r="K36" s="227"/>
    </row>
    <row r="37" spans="1:11" ht="17.25" customHeight="1" x14ac:dyDescent="0.25">
      <c r="A37" s="65" t="s">
        <v>151</v>
      </c>
      <c r="B37" s="66"/>
      <c r="C37" s="67"/>
      <c r="D37" s="68">
        <f t="shared" si="2"/>
        <v>0</v>
      </c>
      <c r="E37" s="225"/>
      <c r="F37" s="226"/>
      <c r="G37" s="226"/>
      <c r="H37" s="226"/>
      <c r="I37" s="226"/>
      <c r="J37" s="226"/>
      <c r="K37" s="227"/>
    </row>
    <row r="38" spans="1:11" ht="15.75" customHeight="1" x14ac:dyDescent="0.25">
      <c r="A38" s="55" t="s">
        <v>152</v>
      </c>
      <c r="B38" s="53" t="s">
        <v>153</v>
      </c>
      <c r="C38" s="60" t="s">
        <v>142</v>
      </c>
      <c r="D38" s="69">
        <f>SUM(D39:D42)</f>
        <v>0</v>
      </c>
      <c r="E38" s="225"/>
      <c r="F38" s="226"/>
      <c r="G38" s="226"/>
      <c r="H38" s="226"/>
      <c r="I38" s="226"/>
      <c r="J38" s="226"/>
      <c r="K38" s="227"/>
    </row>
    <row r="39" spans="1:11" ht="15.75" customHeight="1" x14ac:dyDescent="0.25">
      <c r="A39" s="63" t="s">
        <v>154</v>
      </c>
      <c r="B39" s="57"/>
      <c r="C39" s="58"/>
      <c r="D39" s="69">
        <f t="shared" ref="D39:D42" si="3">B39*C39</f>
        <v>0</v>
      </c>
      <c r="E39" s="225"/>
      <c r="F39" s="226"/>
      <c r="G39" s="226"/>
      <c r="H39" s="226"/>
      <c r="I39" s="226"/>
      <c r="J39" s="226"/>
      <c r="K39" s="227"/>
    </row>
    <row r="40" spans="1:11" ht="15.75" customHeight="1" x14ac:dyDescent="0.25">
      <c r="A40" s="63" t="s">
        <v>270</v>
      </c>
      <c r="B40" s="39"/>
      <c r="C40" s="58"/>
      <c r="D40" s="69">
        <f t="shared" si="3"/>
        <v>0</v>
      </c>
      <c r="E40" s="225"/>
      <c r="F40" s="226"/>
      <c r="G40" s="226"/>
      <c r="H40" s="226"/>
      <c r="I40" s="226"/>
      <c r="J40" s="226"/>
      <c r="K40" s="227"/>
    </row>
    <row r="41" spans="1:11" ht="15.75" customHeight="1" x14ac:dyDescent="0.25">
      <c r="A41" s="23" t="s">
        <v>155</v>
      </c>
      <c r="B41" s="39"/>
      <c r="C41" s="58"/>
      <c r="D41" s="69">
        <f t="shared" si="3"/>
        <v>0</v>
      </c>
      <c r="E41" s="225"/>
      <c r="F41" s="226"/>
      <c r="G41" s="226"/>
      <c r="H41" s="226"/>
      <c r="I41" s="226"/>
      <c r="J41" s="226"/>
      <c r="K41" s="227"/>
    </row>
    <row r="42" spans="1:11" ht="15.75" customHeight="1" x14ac:dyDescent="0.25">
      <c r="A42" s="27" t="s">
        <v>156</v>
      </c>
      <c r="B42" s="70"/>
      <c r="C42" s="71"/>
      <c r="D42" s="72">
        <f t="shared" si="3"/>
        <v>0</v>
      </c>
      <c r="E42" s="228"/>
      <c r="F42" s="229"/>
      <c r="G42" s="229"/>
      <c r="H42" s="229"/>
      <c r="I42" s="229"/>
      <c r="J42" s="229"/>
      <c r="K42" s="230"/>
    </row>
    <row r="43" spans="1:11" ht="15.75" customHeight="1" x14ac:dyDescent="0.2"/>
    <row r="44" spans="1:11" ht="15.75" customHeight="1" x14ac:dyDescent="0.3">
      <c r="B44" s="73" t="s">
        <v>157</v>
      </c>
      <c r="C44" s="74">
        <f>C24+E24</f>
        <v>9650</v>
      </c>
      <c r="E44" s="115"/>
    </row>
    <row r="45" spans="1:11" ht="15.75" customHeight="1" x14ac:dyDescent="0.3">
      <c r="B45" s="75" t="s">
        <v>158</v>
      </c>
      <c r="C45" s="76">
        <f>D26+D29+D33+D38</f>
        <v>6185.34</v>
      </c>
      <c r="D45" s="102"/>
    </row>
    <row r="46" spans="1:11" ht="15.75" customHeight="1" x14ac:dyDescent="0.3">
      <c r="B46" s="77" t="s">
        <v>159</v>
      </c>
      <c r="C46" s="78">
        <f>C44-C45</f>
        <v>3464.66</v>
      </c>
      <c r="D46" s="211" t="str">
        <f>IF(C46&gt;=0,"La formation est autofinancée","La formation n'est pas autofinancée")</f>
        <v>La formation est autofinancée</v>
      </c>
      <c r="E46" s="162"/>
      <c r="F46" s="163"/>
    </row>
    <row r="47" spans="1:11" ht="15.75" customHeight="1" x14ac:dyDescent="0.2"/>
    <row r="48" spans="1:11"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mergeCells count="30">
    <mergeCell ref="A1:K1"/>
    <mergeCell ref="C2:K5"/>
    <mergeCell ref="A6:K6"/>
    <mergeCell ref="C7:K7"/>
    <mergeCell ref="C8:F8"/>
    <mergeCell ref="G8:K8"/>
    <mergeCell ref="G9:K9"/>
    <mergeCell ref="C9:F9"/>
    <mergeCell ref="C10:F10"/>
    <mergeCell ref="G10:K10"/>
    <mergeCell ref="C11:F11"/>
    <mergeCell ref="G11:K11"/>
    <mergeCell ref="C12:F12"/>
    <mergeCell ref="G12:K12"/>
    <mergeCell ref="F18:G18"/>
    <mergeCell ref="F20:G20"/>
    <mergeCell ref="H20:K20"/>
    <mergeCell ref="D46:F46"/>
    <mergeCell ref="C13:K14"/>
    <mergeCell ref="A15:K15"/>
    <mergeCell ref="E16:K16"/>
    <mergeCell ref="F17:G17"/>
    <mergeCell ref="H17:K17"/>
    <mergeCell ref="H18:K18"/>
    <mergeCell ref="F19:K19"/>
    <mergeCell ref="F22:K22"/>
    <mergeCell ref="F23:K23"/>
    <mergeCell ref="F24:K24"/>
    <mergeCell ref="C25:C26"/>
    <mergeCell ref="E26:K42"/>
  </mergeCells>
  <conditionalFormatting sqref="C46">
    <cfRule type="cellIs" dxfId="3" priority="1" operator="greaterThanOrEqual">
      <formula>0</formula>
    </cfRule>
  </conditionalFormatting>
  <conditionalFormatting sqref="C46">
    <cfRule type="cellIs" dxfId="2" priority="2" operator="lessThan">
      <formula>0</formula>
    </cfRule>
  </conditionalFormatting>
  <conditionalFormatting sqref="D46">
    <cfRule type="expression" dxfId="1" priority="3">
      <formula>$C$46&gt;=0</formula>
    </cfRule>
  </conditionalFormatting>
  <conditionalFormatting sqref="D46">
    <cfRule type="expression" dxfId="0" priority="4">
      <formula>$C$46&lt;0</formula>
    </cfRule>
  </conditionalFormatting>
  <pageMargins left="0.7" right="0.7" top="0.75" bottom="0.75" header="0" footer="0"/>
  <pageSetup paperSize="9" scale="46" orientation="portrait"/>
  <legacy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L1000"/>
  <sheetViews>
    <sheetView workbookViewId="0"/>
  </sheetViews>
  <sheetFormatPr baseColWidth="10" defaultColWidth="12.625" defaultRowHeight="15" customHeight="1" x14ac:dyDescent="0.2"/>
  <cols>
    <col min="1" max="6" width="9.375" customWidth="1"/>
    <col min="7" max="7" width="58" customWidth="1"/>
    <col min="8" max="10" width="9.375" customWidth="1"/>
    <col min="11" max="11" width="16" customWidth="1"/>
    <col min="12" max="26" width="9.375" customWidth="1"/>
  </cols>
  <sheetData>
    <row r="1" spans="1:12" x14ac:dyDescent="0.25">
      <c r="A1" s="29" t="s">
        <v>160</v>
      </c>
      <c r="D1" s="29" t="s">
        <v>161</v>
      </c>
      <c r="F1" s="29" t="s">
        <v>162</v>
      </c>
      <c r="G1" s="29" t="s">
        <v>163</v>
      </c>
      <c r="H1" s="29" t="s">
        <v>164</v>
      </c>
      <c r="I1" s="29" t="s">
        <v>165</v>
      </c>
      <c r="J1" s="29" t="s">
        <v>166</v>
      </c>
      <c r="K1" s="29" t="s">
        <v>167</v>
      </c>
      <c r="L1" s="29" t="s">
        <v>168</v>
      </c>
    </row>
    <row r="2" spans="1:12" x14ac:dyDescent="0.25">
      <c r="A2" s="29" t="s">
        <v>169</v>
      </c>
      <c r="B2" s="29" t="s">
        <v>31</v>
      </c>
      <c r="C2" s="29" t="s">
        <v>170</v>
      </c>
      <c r="D2" s="29" t="s">
        <v>171</v>
      </c>
      <c r="E2" s="29" t="s">
        <v>172</v>
      </c>
      <c r="F2" s="29" t="s">
        <v>14</v>
      </c>
      <c r="G2" s="29" t="s">
        <v>173</v>
      </c>
      <c r="H2" s="29" t="s">
        <v>174</v>
      </c>
      <c r="I2" s="29" t="s">
        <v>175</v>
      </c>
      <c r="J2" s="29" t="s">
        <v>176</v>
      </c>
      <c r="K2" s="29" t="s">
        <v>177</v>
      </c>
      <c r="L2" s="29" t="s">
        <v>178</v>
      </c>
    </row>
    <row r="3" spans="1:12" x14ac:dyDescent="0.25">
      <c r="A3" s="29" t="s">
        <v>179</v>
      </c>
      <c r="B3" s="29" t="s">
        <v>76</v>
      </c>
      <c r="C3" s="29" t="s">
        <v>84</v>
      </c>
      <c r="D3" s="29" t="s">
        <v>180</v>
      </c>
      <c r="E3" s="29" t="s">
        <v>181</v>
      </c>
      <c r="F3" s="29" t="s">
        <v>182</v>
      </c>
      <c r="G3" s="29" t="s">
        <v>183</v>
      </c>
      <c r="H3" s="29" t="s">
        <v>184</v>
      </c>
      <c r="I3" s="29" t="s">
        <v>185</v>
      </c>
      <c r="J3" s="29" t="s">
        <v>186</v>
      </c>
      <c r="K3" s="29" t="s">
        <v>29</v>
      </c>
      <c r="L3" s="29" t="s">
        <v>187</v>
      </c>
    </row>
    <row r="4" spans="1:12" x14ac:dyDescent="0.25">
      <c r="A4" s="29" t="s">
        <v>188</v>
      </c>
      <c r="D4" s="29" t="s">
        <v>189</v>
      </c>
      <c r="E4" s="29" t="s">
        <v>190</v>
      </c>
      <c r="F4" s="29" t="s">
        <v>191</v>
      </c>
      <c r="G4" s="29" t="s">
        <v>192</v>
      </c>
      <c r="H4" s="29" t="s">
        <v>193</v>
      </c>
      <c r="I4" s="29" t="s">
        <v>194</v>
      </c>
      <c r="J4" s="29" t="s">
        <v>195</v>
      </c>
      <c r="K4" s="29" t="s">
        <v>196</v>
      </c>
    </row>
    <row r="5" spans="1:12" x14ac:dyDescent="0.25">
      <c r="A5" s="29" t="s">
        <v>12</v>
      </c>
      <c r="B5" s="29" t="s">
        <v>39</v>
      </c>
      <c r="D5" s="29" t="s">
        <v>197</v>
      </c>
      <c r="E5" s="29" t="s">
        <v>198</v>
      </c>
      <c r="F5" s="29" t="s">
        <v>199</v>
      </c>
      <c r="G5" s="29" t="s">
        <v>200</v>
      </c>
      <c r="H5" s="29" t="s">
        <v>201</v>
      </c>
      <c r="J5" s="29" t="s">
        <v>202</v>
      </c>
    </row>
    <row r="6" spans="1:12" x14ac:dyDescent="0.25">
      <c r="B6" s="29" t="s">
        <v>41</v>
      </c>
      <c r="D6" s="29" t="s">
        <v>203</v>
      </c>
      <c r="E6" s="29" t="s">
        <v>204</v>
      </c>
      <c r="F6" s="29" t="s">
        <v>205</v>
      </c>
      <c r="G6" s="29" t="s">
        <v>206</v>
      </c>
      <c r="J6" s="29" t="s">
        <v>207</v>
      </c>
    </row>
    <row r="7" spans="1:12" x14ac:dyDescent="0.25">
      <c r="D7" s="29" t="s">
        <v>208</v>
      </c>
      <c r="E7" s="29" t="s">
        <v>209</v>
      </c>
      <c r="F7" s="29" t="s">
        <v>210</v>
      </c>
      <c r="G7" s="29" t="s">
        <v>211</v>
      </c>
      <c r="J7" s="29" t="s">
        <v>17</v>
      </c>
    </row>
    <row r="8" spans="1:12" x14ac:dyDescent="0.25">
      <c r="D8" s="29" t="s">
        <v>212</v>
      </c>
      <c r="E8" s="29" t="s">
        <v>6</v>
      </c>
      <c r="F8" s="29" t="s">
        <v>213</v>
      </c>
      <c r="G8" s="29" t="s">
        <v>214</v>
      </c>
    </row>
    <row r="9" spans="1:12" x14ac:dyDescent="0.25">
      <c r="D9" s="29" t="s">
        <v>215</v>
      </c>
      <c r="G9" s="29" t="s">
        <v>216</v>
      </c>
    </row>
    <row r="10" spans="1:12" x14ac:dyDescent="0.25">
      <c r="D10" s="29" t="s">
        <v>217</v>
      </c>
      <c r="G10" s="29" t="s">
        <v>218</v>
      </c>
    </row>
    <row r="11" spans="1:12" x14ac:dyDescent="0.25">
      <c r="D11" s="29" t="s">
        <v>219</v>
      </c>
      <c r="G11" s="29" t="s">
        <v>220</v>
      </c>
    </row>
    <row r="12" spans="1:12" x14ac:dyDescent="0.25">
      <c r="D12" s="29" t="s">
        <v>221</v>
      </c>
      <c r="G12" s="29" t="s">
        <v>222</v>
      </c>
    </row>
    <row r="13" spans="1:12" x14ac:dyDescent="0.25">
      <c r="D13" s="29" t="s">
        <v>223</v>
      </c>
      <c r="G13" s="29" t="s">
        <v>224</v>
      </c>
    </row>
    <row r="14" spans="1:12" x14ac:dyDescent="0.25">
      <c r="D14" s="29" t="s">
        <v>225</v>
      </c>
      <c r="G14" s="29" t="s">
        <v>226</v>
      </c>
    </row>
    <row r="15" spans="1:12" x14ac:dyDescent="0.25">
      <c r="D15" s="29" t="s">
        <v>227</v>
      </c>
      <c r="G15" s="29" t="s">
        <v>228</v>
      </c>
    </row>
    <row r="16" spans="1:12" x14ac:dyDescent="0.25">
      <c r="D16" s="29" t="s">
        <v>229</v>
      </c>
      <c r="G16" s="29" t="s">
        <v>230</v>
      </c>
    </row>
    <row r="17" spans="4:7" x14ac:dyDescent="0.25">
      <c r="D17" s="29" t="s">
        <v>231</v>
      </c>
      <c r="G17" s="29" t="s">
        <v>232</v>
      </c>
    </row>
    <row r="18" spans="4:7" x14ac:dyDescent="0.25">
      <c r="D18" s="29" t="s">
        <v>4</v>
      </c>
      <c r="G18" s="29" t="s">
        <v>233</v>
      </c>
    </row>
    <row r="19" spans="4:7" x14ac:dyDescent="0.25">
      <c r="G19" s="29" t="s">
        <v>234</v>
      </c>
    </row>
    <row r="20" spans="4:7" x14ac:dyDescent="0.25">
      <c r="G20" s="29" t="s">
        <v>235</v>
      </c>
    </row>
    <row r="21" spans="4:7" ht="15.75" customHeight="1" x14ac:dyDescent="0.25">
      <c r="G21" s="29" t="s">
        <v>236</v>
      </c>
    </row>
    <row r="22" spans="4:7" ht="15.75" customHeight="1" x14ac:dyDescent="0.25">
      <c r="G22" s="29" t="s">
        <v>237</v>
      </c>
    </row>
    <row r="23" spans="4:7" ht="15.75" customHeight="1" x14ac:dyDescent="0.25">
      <c r="G23" s="29" t="s">
        <v>238</v>
      </c>
    </row>
    <row r="24" spans="4:7" ht="15.75" customHeight="1" x14ac:dyDescent="0.25">
      <c r="G24" s="29" t="s">
        <v>239</v>
      </c>
    </row>
    <row r="25" spans="4:7" ht="15.75" customHeight="1" x14ac:dyDescent="0.25">
      <c r="G25" s="29" t="s">
        <v>240</v>
      </c>
    </row>
    <row r="26" spans="4:7" ht="15.75" customHeight="1" x14ac:dyDescent="0.25">
      <c r="G26" s="29" t="s">
        <v>241</v>
      </c>
    </row>
    <row r="27" spans="4:7" ht="15.75" customHeight="1" x14ac:dyDescent="0.25">
      <c r="G27" s="29" t="s">
        <v>242</v>
      </c>
    </row>
    <row r="28" spans="4:7" ht="15.75" customHeight="1" x14ac:dyDescent="0.25">
      <c r="G28" s="29" t="s">
        <v>243</v>
      </c>
    </row>
    <row r="29" spans="4:7" ht="15.75" customHeight="1" x14ac:dyDescent="0.25">
      <c r="G29" s="29" t="s">
        <v>244</v>
      </c>
    </row>
    <row r="30" spans="4:7" ht="15.75" customHeight="1" x14ac:dyDescent="0.25">
      <c r="G30" s="29" t="s">
        <v>245</v>
      </c>
    </row>
    <row r="31" spans="4:7" ht="15.75" customHeight="1" x14ac:dyDescent="0.25">
      <c r="G31" s="29" t="s">
        <v>246</v>
      </c>
    </row>
    <row r="32" spans="4:7" ht="15.75" customHeight="1" x14ac:dyDescent="0.25">
      <c r="G32" s="29" t="s">
        <v>247</v>
      </c>
    </row>
    <row r="33" spans="7:7" ht="15.75" customHeight="1" x14ac:dyDescent="0.25">
      <c r="G33" s="29" t="s">
        <v>248</v>
      </c>
    </row>
    <row r="34" spans="7:7" ht="15.75" customHeight="1" x14ac:dyDescent="0.25">
      <c r="G34" s="29" t="s">
        <v>249</v>
      </c>
    </row>
    <row r="35" spans="7:7" ht="15.75" customHeight="1" x14ac:dyDescent="0.25">
      <c r="G35" s="29" t="s">
        <v>250</v>
      </c>
    </row>
    <row r="36" spans="7:7" ht="15.75" customHeight="1" x14ac:dyDescent="0.25">
      <c r="G36" s="29" t="s">
        <v>251</v>
      </c>
    </row>
    <row r="37" spans="7:7" ht="15.75" customHeight="1" x14ac:dyDescent="0.25">
      <c r="G37" s="29" t="s">
        <v>252</v>
      </c>
    </row>
    <row r="38" spans="7:7" ht="15.75" customHeight="1" x14ac:dyDescent="0.25">
      <c r="G38" s="29" t="s">
        <v>253</v>
      </c>
    </row>
    <row r="39" spans="7:7" ht="15.75" customHeight="1" x14ac:dyDescent="0.25">
      <c r="G39" s="29" t="s">
        <v>9</v>
      </c>
    </row>
    <row r="40" spans="7:7" ht="15.75" customHeight="1" x14ac:dyDescent="0.25">
      <c r="G40" s="29" t="s">
        <v>254</v>
      </c>
    </row>
    <row r="41" spans="7:7" ht="15.75" customHeight="1" x14ac:dyDescent="0.25">
      <c r="G41" s="29" t="s">
        <v>255</v>
      </c>
    </row>
    <row r="42" spans="7:7" ht="15.75" customHeight="1" x14ac:dyDescent="0.25">
      <c r="G42" s="29" t="s">
        <v>256</v>
      </c>
    </row>
    <row r="43" spans="7:7" ht="15.75" customHeight="1" x14ac:dyDescent="0.25">
      <c r="G43" s="29" t="s">
        <v>257</v>
      </c>
    </row>
    <row r="44" spans="7:7" ht="15.75" customHeight="1" x14ac:dyDescent="0.25">
      <c r="G44" s="29" t="s">
        <v>258</v>
      </c>
    </row>
    <row r="45" spans="7:7" ht="15.75" customHeight="1" x14ac:dyDescent="0.25">
      <c r="G45" s="29" t="s">
        <v>259</v>
      </c>
    </row>
    <row r="46" spans="7:7" ht="15.75" customHeight="1" x14ac:dyDescent="0.25">
      <c r="G46" s="29" t="s">
        <v>260</v>
      </c>
    </row>
    <row r="47" spans="7:7" ht="15.75" customHeight="1" x14ac:dyDescent="0.25">
      <c r="G47" s="29" t="s">
        <v>261</v>
      </c>
    </row>
    <row r="48" spans="7:7" ht="15.75" customHeight="1" x14ac:dyDescent="0.25">
      <c r="G48" s="29" t="s">
        <v>262</v>
      </c>
    </row>
    <row r="49" spans="7:7" ht="15.75" customHeight="1" x14ac:dyDescent="0.25">
      <c r="G49" s="29" t="s">
        <v>263</v>
      </c>
    </row>
    <row r="50" spans="7:7" ht="15.75" customHeight="1" x14ac:dyDescent="0.25">
      <c r="G50" s="29" t="s">
        <v>264</v>
      </c>
    </row>
    <row r="51" spans="7:7" ht="15.75" customHeight="1" x14ac:dyDescent="0.25">
      <c r="G51" s="29" t="s">
        <v>265</v>
      </c>
    </row>
    <row r="52" spans="7:7" ht="15.75" customHeight="1" x14ac:dyDescent="0.25">
      <c r="G52" s="29" t="s">
        <v>266</v>
      </c>
    </row>
    <row r="53" spans="7:7" ht="15.75" customHeight="1" x14ac:dyDescent="0.25">
      <c r="G53" s="29" t="s">
        <v>267</v>
      </c>
    </row>
    <row r="54" spans="7:7" ht="15.75" customHeight="1" x14ac:dyDescent="0.2"/>
    <row r="55" spans="7:7" ht="15.75" customHeight="1" x14ac:dyDescent="0.2"/>
    <row r="56" spans="7:7" ht="15.75" customHeight="1" x14ac:dyDescent="0.2"/>
    <row r="57" spans="7:7" ht="15.75" customHeight="1" x14ac:dyDescent="0.2"/>
    <row r="58" spans="7:7" ht="15.75" customHeight="1" x14ac:dyDescent="0.2"/>
    <row r="59" spans="7:7" ht="15.75" customHeight="1" x14ac:dyDescent="0.2"/>
    <row r="60" spans="7:7" ht="15.75" customHeight="1" x14ac:dyDescent="0.2"/>
    <row r="61" spans="7:7" ht="15.75" customHeight="1" x14ac:dyDescent="0.2"/>
    <row r="62" spans="7:7" ht="15.75" customHeight="1" x14ac:dyDescent="0.2"/>
    <row r="63" spans="7:7" ht="15.75" customHeight="1" x14ac:dyDescent="0.2"/>
    <row r="64" spans="7:7"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7</vt:i4>
      </vt:variant>
    </vt:vector>
  </HeadingPairs>
  <TitlesOfParts>
    <vt:vector size="7" baseType="lpstr">
      <vt:lpstr>1. NOTE</vt:lpstr>
      <vt:lpstr>2. IDENTIFICATION FORMATION</vt:lpstr>
      <vt:lpstr>3. PRESENTATION FORMATION</vt:lpstr>
      <vt:lpstr>4. EQUIPE PEDAGOGIQUE</vt:lpstr>
      <vt:lpstr>5. SELECTION</vt:lpstr>
      <vt:lpstr>6. SOUTENABILITE</vt:lpstr>
      <vt:lpstr>Données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agiauffe</dc:creator>
  <cp:lastModifiedBy>morgane.dupont-canuto</cp:lastModifiedBy>
  <cp:lastPrinted>2021-01-14T14:21:01Z</cp:lastPrinted>
  <dcterms:created xsi:type="dcterms:W3CDTF">2020-07-01T08:37:52Z</dcterms:created>
  <dcterms:modified xsi:type="dcterms:W3CDTF">2021-01-27T14:16:26Z</dcterms:modified>
</cp:coreProperties>
</file>